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0062B315-F1B9-4199-9478-19B3CD9FB107}" xr6:coauthVersionLast="47" xr6:coauthVersionMax="47" xr10:uidLastSave="{00000000-0000-0000-0000-000000000000}"/>
  <bookViews>
    <workbookView xWindow="-120" yWindow="-120" windowWidth="20730" windowHeight="11040" activeTab="4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5" r:id="rId5"/>
  </sheets>
  <definedNames>
    <definedName name="_xlnm.Print_Area" localSheetId="1">CASETA!$A$3:$F$57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14" i="2"/>
  <c r="F15" i="2"/>
  <c r="F16" i="2"/>
  <c r="F12" i="2"/>
  <c r="F147" i="4"/>
  <c r="G11" i="2" l="1"/>
  <c r="F11" i="4"/>
  <c r="F10" i="4"/>
  <c r="F34" i="2" l="1"/>
  <c r="F35" i="2"/>
  <c r="F38" i="2"/>
  <c r="G37" i="2" s="1"/>
  <c r="F33" i="2"/>
  <c r="F30" i="2"/>
  <c r="F29" i="2"/>
  <c r="F19" i="2"/>
  <c r="G18" i="2" s="1"/>
  <c r="F23" i="2"/>
  <c r="F24" i="2"/>
  <c r="F25" i="2"/>
  <c r="F26" i="2"/>
  <c r="F22" i="2"/>
  <c r="F9" i="2"/>
  <c r="G8" i="2" s="1"/>
  <c r="G32" i="2" l="1"/>
  <c r="G21" i="2"/>
  <c r="G28" i="2"/>
  <c r="F160" i="4"/>
  <c r="F161" i="4"/>
  <c r="F162" i="4"/>
  <c r="F163" i="4"/>
  <c r="F164" i="4"/>
  <c r="F159" i="4"/>
  <c r="F168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29" i="4"/>
  <c r="F151" i="4"/>
  <c r="F152" i="4"/>
  <c r="F153" i="4"/>
  <c r="F154" i="4"/>
  <c r="F155" i="4"/>
  <c r="F156" i="4"/>
  <c r="F150" i="4"/>
  <c r="F124" i="4"/>
  <c r="F49" i="4"/>
  <c r="F50" i="4"/>
  <c r="F48" i="4"/>
  <c r="F112" i="4"/>
  <c r="F113" i="4"/>
  <c r="F114" i="4"/>
  <c r="F115" i="4"/>
  <c r="F116" i="4"/>
  <c r="F117" i="4"/>
  <c r="F118" i="4"/>
  <c r="F119" i="4"/>
  <c r="F120" i="4"/>
  <c r="F107" i="4"/>
  <c r="F108" i="4"/>
  <c r="F109" i="4"/>
  <c r="F110" i="4"/>
  <c r="F111" i="4"/>
  <c r="F106" i="4"/>
  <c r="F103" i="4"/>
  <c r="F102" i="4"/>
  <c r="F101" i="4"/>
  <c r="F100" i="4"/>
  <c r="F99" i="4"/>
  <c r="F98" i="4"/>
  <c r="F79" i="4"/>
  <c r="F80" i="4"/>
  <c r="F81" i="4"/>
  <c r="F82" i="4"/>
  <c r="F83" i="4"/>
  <c r="F84" i="4"/>
  <c r="F85" i="4"/>
  <c r="F86" i="4"/>
  <c r="F87" i="4"/>
  <c r="F71" i="4"/>
  <c r="F72" i="4"/>
  <c r="F73" i="4"/>
  <c r="F74" i="4"/>
  <c r="F75" i="4"/>
  <c r="F70" i="4"/>
  <c r="F64" i="4"/>
  <c r="F65" i="4"/>
  <c r="F66" i="4"/>
  <c r="F67" i="4"/>
  <c r="F63" i="4"/>
  <c r="F58" i="4"/>
  <c r="F59" i="4"/>
  <c r="F60" i="4"/>
  <c r="F57" i="4"/>
  <c r="F167" i="4"/>
  <c r="F54" i="4"/>
  <c r="F53" i="4"/>
  <c r="F31" i="4"/>
  <c r="F30" i="4"/>
  <c r="F45" i="4"/>
  <c r="F24" i="4"/>
  <c r="F21" i="4"/>
  <c r="F18" i="4"/>
  <c r="G56" i="4" l="1"/>
  <c r="G149" i="4"/>
  <c r="G62" i="4"/>
  <c r="G158" i="4"/>
  <c r="G128" i="4"/>
  <c r="G166" i="4"/>
  <c r="G52" i="4"/>
  <c r="G69" i="4"/>
  <c r="G47" i="4"/>
  <c r="G20" i="4"/>
  <c r="G105" i="4"/>
  <c r="G29" i="4"/>
  <c r="G17" i="4"/>
  <c r="G39" i="2"/>
  <c r="F97" i="4"/>
  <c r="F96" i="4"/>
  <c r="F15" i="4"/>
  <c r="F14" i="4"/>
  <c r="F9" i="4"/>
  <c r="F126" i="4"/>
  <c r="F125" i="4"/>
  <c r="F123" i="4"/>
  <c r="F95" i="4"/>
  <c r="F94" i="4"/>
  <c r="F93" i="4"/>
  <c r="F92" i="4"/>
  <c r="F91" i="4"/>
  <c r="F90" i="4"/>
  <c r="F78" i="4"/>
  <c r="G77" i="4" s="1"/>
  <c r="F44" i="4"/>
  <c r="G43" i="4" s="1"/>
  <c r="F41" i="4"/>
  <c r="G40" i="4" s="1"/>
  <c r="F38" i="4"/>
  <c r="F37" i="4"/>
  <c r="G36" i="4" s="1"/>
  <c r="F34" i="4"/>
  <c r="F27" i="4"/>
  <c r="G26" i="4" s="1"/>
  <c r="G23" i="4"/>
  <c r="F8" i="3"/>
  <c r="F9" i="3"/>
  <c r="F10" i="3"/>
  <c r="F11" i="3"/>
  <c r="F12" i="3"/>
  <c r="F13" i="3"/>
  <c r="F14" i="3"/>
  <c r="F15" i="3"/>
  <c r="F7" i="3"/>
  <c r="F8" i="1"/>
  <c r="F11" i="1"/>
  <c r="F14" i="1"/>
  <c r="F15" i="1"/>
  <c r="F16" i="1"/>
  <c r="F17" i="1"/>
  <c r="F20" i="1"/>
  <c r="F21" i="1"/>
  <c r="F22" i="1"/>
  <c r="F23" i="1"/>
  <c r="F24" i="1"/>
  <c r="F25" i="1"/>
  <c r="F28" i="1"/>
  <c r="G27" i="1" s="1"/>
  <c r="F31" i="1"/>
  <c r="F32" i="1"/>
  <c r="F33" i="1"/>
  <c r="F34" i="1"/>
  <c r="F37" i="1"/>
  <c r="F38" i="1"/>
  <c r="F39" i="1"/>
  <c r="F40" i="1"/>
  <c r="F41" i="1"/>
  <c r="F42" i="1"/>
  <c r="F45" i="1"/>
  <c r="F48" i="1"/>
  <c r="F49" i="1"/>
  <c r="F50" i="1"/>
  <c r="F51" i="1"/>
  <c r="F54" i="1"/>
  <c r="F55" i="1"/>
  <c r="F56" i="1"/>
  <c r="G53" i="1" l="1"/>
  <c r="G19" i="1"/>
  <c r="G13" i="1"/>
  <c r="G36" i="1"/>
  <c r="G30" i="1"/>
  <c r="G47" i="1"/>
  <c r="G44" i="1"/>
  <c r="G7" i="1"/>
  <c r="G33" i="4"/>
  <c r="G8" i="4"/>
  <c r="G89" i="4"/>
  <c r="G13" i="4"/>
  <c r="G10" i="1"/>
  <c r="G122" i="4"/>
  <c r="F16" i="3"/>
  <c r="G57" i="1" l="1"/>
  <c r="G169" i="4"/>
</calcChain>
</file>

<file path=xl/sharedStrings.xml><?xml version="1.0" encoding="utf-8"?>
<sst xmlns="http://schemas.openxmlformats.org/spreadsheetml/2006/main" count="465" uniqueCount="245">
  <si>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</si>
  <si>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</si>
  <si>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</si>
  <si>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</si>
  <si>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</si>
  <si>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</si>
  <si>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</si>
  <si>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</si>
  <si>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</si>
  <si>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</si>
  <si>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M3</t>
  </si>
  <si>
    <t>Cimiento</t>
  </si>
  <si>
    <t>ML</t>
  </si>
  <si>
    <t>Mamposterias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</si>
  <si>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</si>
  <si>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</si>
  <si>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</si>
  <si>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</si>
  <si>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</si>
  <si>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</si>
  <si>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</si>
  <si>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</si>
  <si>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</si>
  <si>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</si>
  <si>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</si>
  <si>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</si>
  <si>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</si>
  <si>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</si>
  <si>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</si>
  <si>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</si>
  <si>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</si>
  <si>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</si>
  <si>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</si>
  <si>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</si>
  <si>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</si>
  <si>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</si>
  <si>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</si>
  <si>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</si>
  <si>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Boc</t>
  </si>
  <si>
    <t>d- Tablero para caseta 1 llave TM y llave de corte</t>
  </si>
  <si>
    <t>Ml</t>
  </si>
  <si>
    <t>Aberturas</t>
  </si>
  <si>
    <t>Pinturas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</si>
  <si>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</si>
  <si>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</si>
  <si>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</si>
  <si>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</si>
  <si>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</si>
  <si>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</si>
  <si>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</si>
  <si>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</si>
  <si>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</si>
  <si>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</si>
  <si>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ML.</t>
  </si>
  <si>
    <t>BOC.</t>
  </si>
  <si>
    <t>e- Registro electrico con tapa</t>
  </si>
  <si>
    <t>Abertura metalica</t>
  </si>
  <si>
    <t>Pintura</t>
  </si>
  <si>
    <t>Obras varias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</si>
  <si>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</si>
  <si>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</si>
  <si>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</si>
  <si>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</si>
  <si>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</si>
  <si>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</si>
  <si>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</si>
  <si>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</si>
  <si>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</si>
  <si>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</si>
  <si>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</si>
  <si>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</si>
  <si>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</si>
  <si>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</si>
  <si>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</si>
  <si>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</si>
  <si>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</si>
  <si>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</si>
  <si>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</si>
  <si>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</si>
  <si>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c-Cartel de obra de 1,80 x 1,20</t>
  </si>
  <si>
    <t>BLOQUE PRINCIPAL</t>
  </si>
  <si>
    <t>a-Revoque pared interior a dos capas</t>
  </si>
  <si>
    <t>Zocalo</t>
  </si>
  <si>
    <t>a- de porcelanato,incluye adehesivo h=10 cm.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</si>
  <si>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</si>
  <si>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</si>
  <si>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</si>
  <si>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</si>
  <si>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</si>
  <si>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</si>
  <si>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Preparación de obra</t>
  </si>
  <si>
    <t>a-Obrador(oficina,baños,depósito)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</si>
  <si>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</t>
  </si>
  <si>
    <t>b- Dados de H°A° para pilares del techo de Estacionamiento de Ambulancia</t>
  </si>
  <si>
    <t>b-Revoque exterior con hidrofugo a dos capas(1.4.16)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</si>
  <si>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</si>
  <si>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</si>
  <si>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</si>
  <si>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</si>
  <si>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</si>
  <si>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</si>
  <si>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</si>
  <si>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</si>
  <si>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</si>
  <si>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</si>
  <si>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</si>
  <si>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</si>
  <si>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c- Puerta metalica tipo persiana en horizontal  de 1,15 x 2,10 ,incluye herrajes,cerraduras y marco metalico.sector compresor.</t>
  </si>
  <si>
    <t>d-Rejas horizontales para ventana de 0,6 x 0,4</t>
  </si>
  <si>
    <t>a-Ventana con perfileria  de aluminio anodizado color y vidrio templado color 0,60 x 0,40 tipo corrediza</t>
  </si>
  <si>
    <t>b- Puerta para salida de Emergencia   con marco de chapa doblada  y hoja de chapa plegada y contramarco metalico de 1,20 x 2,10 con accesorios y cerrradura de exterior</t>
  </si>
  <si>
    <t xml:space="preserve">c-Revestido  con azulejos blancos1 c/| guarda de terminación en areas humedas. H=1,70 </t>
  </si>
  <si>
    <t>c-Instalación de Agua corriente en Inodoro y Lavatorio en cuarto Septico</t>
  </si>
  <si>
    <t>d-Instalación de Agua corriente en ducha sanitaria de Urgencia.</t>
  </si>
  <si>
    <t>e-Instalación de agua en lavado de ropas  y lavarropas.</t>
  </si>
  <si>
    <t>f-Instalación de agua en cocina</t>
  </si>
  <si>
    <t>g-Instalacion de agua sector canilla de patio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</si>
  <si>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</si>
  <si>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</si>
  <si>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 xml:space="preserve">c-Desague cloacal  para pileta de lavado de ropas y lavarropa </t>
  </si>
  <si>
    <t>d-Desague para pileta de cocina</t>
  </si>
  <si>
    <t>e- Desague para lavamano en acceso principal</t>
  </si>
  <si>
    <t>g- Desague para ducha sanitaria</t>
  </si>
  <si>
    <t>j-Desengrasador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</si>
  <si>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</si>
  <si>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</si>
  <si>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</si>
  <si>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</si>
  <si>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</si>
  <si>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</si>
  <si>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</si>
  <si>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</si>
  <si>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</si>
  <si>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</si>
  <si>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</si>
  <si>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</si>
  <si>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</si>
  <si>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</si>
  <si>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</si>
  <si>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BC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</si>
  <si>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</si>
  <si>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</si>
  <si>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</si>
  <si>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</si>
  <si>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</si>
  <si>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</si>
  <si>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</si>
  <si>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</si>
  <si>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</si>
  <si>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</si>
  <si>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</si>
  <si>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</si>
  <si>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e- Pintura Sintetica para Aberturas de Madera</t>
  </si>
  <si>
    <t>h-Pintura de Canaletas y bajadas al sintetico,previo tratamiento antioxido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</si>
  <si>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</si>
  <si>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</si>
  <si>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</si>
  <si>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</si>
  <si>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</si>
  <si>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</si>
  <si>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</si>
  <si>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</si>
  <si>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</si>
  <si>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</si>
  <si>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</si>
  <si>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f- Desague para inodoro y  pileta en cuarto Septico.</t>
  </si>
  <si>
    <t>c-Mueble de admisión y farmacia,doble mesada de granito moldurado pecho paloma  para atención (según detalle)</t>
  </si>
  <si>
    <t>h- Rejilla de piso sifonada 15 x 15</t>
  </si>
  <si>
    <t>d-Alumbrado publico Let de 50w con fotocelula</t>
  </si>
  <si>
    <t>d-Pintura pared interior al latex acrilico lavable  con enduido</t>
  </si>
  <si>
    <t>f- Pintura sintetica para aberturas y rejas metalicas ,previo tratamiento con antioxido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</si>
  <si>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</si>
  <si>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</si>
  <si>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</si>
  <si>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</si>
  <si>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</si>
  <si>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</si>
  <si>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</si>
  <si>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</si>
  <si>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</si>
  <si>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</si>
  <si>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</si>
  <si>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</si>
  <si>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</si>
  <si>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</si>
  <si>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</si>
  <si>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</si>
  <si>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</si>
  <si>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</si>
  <si>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>BLOQUE PRINCIPAL - SIMBRON</t>
  </si>
  <si>
    <t xml:space="preserve"> CASETA DE BASURAS  - SIMBRON</t>
  </si>
  <si>
    <t>OBRAS EXTERIORES - SIMBRON</t>
  </si>
  <si>
    <t>SEÑALES DEDEBILES - SIMBRON</t>
  </si>
  <si>
    <t xml:space="preserve">a- Limpieza de terreno,(incluye retiro de escombros,de basura,extracción de malezas y raices ) </t>
  </si>
  <si>
    <t>b-Remosión de piso granito de 30 x 30 con retiro de escombros</t>
  </si>
  <si>
    <t>c- Remosión de Zocalo granito y retiro de escombros</t>
  </si>
  <si>
    <t>c-Excavación cimiento   para dados de H°A° estacionamiento ambulancia.</t>
  </si>
  <si>
    <t>c-Elevación de 0,15 comun (Para sala compresor9</t>
  </si>
  <si>
    <t>Techo.-VER OBSERVACIÓN AL PIE DE LA PLANILLA</t>
  </si>
  <si>
    <t>a-Instalación de agua fria en baño*</t>
  </si>
  <si>
    <t>b-Instalación de agua en Lavatorio,bachas,y Equipo Odontologico*</t>
  </si>
  <si>
    <t>c-Instalación de Agua para lavatorios de Acceso*</t>
  </si>
  <si>
    <t>d-Puerta placa de 1,40 x 2,10 con marco de chapa doblada doble hoja  vaiven  con visor y guarda camilla  de 0,15.Contramarco,incluye herrajes ,cerradura y tirador.</t>
  </si>
  <si>
    <t>a-Desague cloacal para baños diferenciados y de Consultorio ginecologico *</t>
  </si>
  <si>
    <t>b-Desague Cloacal para piletas y lavatorios y Equipo Odontologico*</t>
  </si>
  <si>
    <t>i-Cañeria PVC 100 mm coneccion a registros*</t>
  </si>
  <si>
    <t>k- Camara de Inspección 0,40 x 0,40*</t>
  </si>
  <si>
    <t>l-Camara de Inspección 0,60 x 0,60*</t>
  </si>
  <si>
    <t>m- Camara Septica 1,20 x 1,6*</t>
  </si>
  <si>
    <t>n- Pozo Absorvente D Interno=1,80 X 3,00*</t>
  </si>
  <si>
    <t>j-Lavatorio de losa blanca con fregadero para cuarto septico y lavadero con griferia pico largo</t>
  </si>
  <si>
    <t>a-Bocas de luces*</t>
  </si>
  <si>
    <t>b-Bocas de tomas monofasicos*</t>
  </si>
  <si>
    <t>c-Bocas de ventilador de techo*</t>
  </si>
  <si>
    <t>d-Bocas de tomas especiales*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</si>
  <si>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Instalacion)*</t>
  </si>
  <si>
    <t>s-Provisión e instalación de puesto de distribución aereo de 64 KWA incluye columna de H°A° y accesorios(se instalara de acuerdo a la potencia requerida del servicio en dicha zona al momento de la entrega de la obra)</t>
  </si>
  <si>
    <t>a-Pintura exterior texturada riscada para portico - Repintado</t>
  </si>
  <si>
    <t>c-Pintura al latex para pared exterior, incluye enduido para exterior-REPINTADO</t>
  </si>
  <si>
    <t>b- Alizada de cemento guardaobra,ancho 0,80 - REPARACIÓN</t>
  </si>
  <si>
    <t>b-Pintura al latex para pared exterior, incluye enduido para exterior- REPINTADO</t>
  </si>
  <si>
    <t>a-Pintura pared interior al latec acrilico lavable con  con enduido.- REPINTADO</t>
  </si>
  <si>
    <t>f-Linea  desde el tablero principal hasta el tablero seccional</t>
  </si>
  <si>
    <t>c-Piso de H° A°  Acceso vehicular,rampa  con junta de dilatación y ranuras antiderrapante,.incluye pintura de pavimento -Reparación</t>
  </si>
  <si>
    <t>d-Vereda  frontal de 50 x 2,5 - Con baldoson de canto rodado</t>
  </si>
  <si>
    <t>e-Rampa de acceso peatonal,incluye pintura para pavimento</t>
  </si>
  <si>
    <t>m2</t>
  </si>
  <si>
    <t>* Son reubros ejecutados parcialmente.Los rubros indicados como ejecutados parcialmente,deben venir con desglose de costos unitarios.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</si>
  <si>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</si>
  <si>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</si>
  <si>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</si>
  <si>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</si>
  <si>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</si>
  <si>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 xml:space="preserve">e- Puerta de acceso con perfileria de aluminio de abrir de 2 hojas de 1,20 x 2,10  y vidrio templado de 10 mm.Con herrajes incluidos </t>
  </si>
  <si>
    <t>e-Rejas horizontales para ventana de 1,20 x 1,10</t>
  </si>
  <si>
    <t>d-Rejas horizontales para ventana de 1,50 x 1,10</t>
  </si>
  <si>
    <t xml:space="preserve">Instalacion de agua corriente </t>
  </si>
  <si>
    <t>c-Cañeria PVC 40 mm*</t>
  </si>
  <si>
    <t>a-Desague lavatorio*</t>
  </si>
  <si>
    <t>b-Rejilla de piso sifonada 0,15 x 0,15*</t>
  </si>
  <si>
    <t>d-Cañeria PVC 75 mm interno blanco*</t>
  </si>
  <si>
    <t>a- Bocas de luces*</t>
  </si>
  <si>
    <t>e-Bocas de tomas monofasico*</t>
  </si>
  <si>
    <t>GL.</t>
  </si>
  <si>
    <t>SIMBRON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</si>
</sst>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2" fontId="0" fillId="0" borderId="3" xfId="0" applyNumberFormat="1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4" fillId="3" borderId="1" xfId="0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2" fontId="4" fillId="3" borderId="1" xfId="0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/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H176"/>
  <sheetViews>
    <sheetView topLeftCell="A172" zoomScale="90" zoomScaleNormal="90" workbookViewId="0">
      <selection activeCell="A2" sqref="A2:G177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</cols>
  <sheetData>
    <row r="1" spans="1:8" ht="15.75" x14ac:dyDescent="0.25">
      <c r="A1" s="86"/>
      <c r="B1" s="86"/>
      <c r="C1" s="86"/>
      <c r="D1" s="86"/>
      <c r="E1" s="86"/>
      <c r="F1" s="86"/>
      <c r="G1" s="86"/>
      <c r="H1" s="72"/>
    </row>
    <row r="2" spans="1:8" ht="15.75" x14ac:dyDescent="0.25">
      <c r="A2" s="87" t="s">
        <v>33</v>
      </c>
      <c r="B2" s="87"/>
      <c r="C2" s="87"/>
      <c r="D2" s="87"/>
      <c r="E2" s="87"/>
      <c r="F2" s="87"/>
      <c r="G2" s="87"/>
      <c r="H2" s="73"/>
    </row>
    <row r="3" spans="1:8" x14ac:dyDescent="0.25">
      <c r="A3" s="88" t="s">
        <v>0</v>
      </c>
      <c r="B3" s="88"/>
      <c r="C3" s="88"/>
      <c r="D3" s="88"/>
      <c r="E3" s="88"/>
      <c r="F3" s="88"/>
      <c r="G3" s="88"/>
      <c r="H3" s="74"/>
    </row>
    <row r="4" spans="1:8" x14ac:dyDescent="0.25">
      <c r="A4" s="88" t="s">
        <v>181</v>
      </c>
      <c r="B4" s="88"/>
      <c r="C4" s="88"/>
      <c r="D4" s="88"/>
      <c r="E4" s="88"/>
      <c r="F4" s="88"/>
      <c r="G4" s="88"/>
      <c r="H4" s="74"/>
    </row>
    <row r="5" spans="1:8" x14ac:dyDescent="0.25">
      <c r="A5" s="88" t="s">
        <v>189</v>
      </c>
      <c r="B5" s="88"/>
      <c r="C5" s="88"/>
      <c r="D5" s="88"/>
      <c r="E5" s="88"/>
      <c r="F5" s="88"/>
      <c r="G5" s="88"/>
      <c r="H5" s="74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9" t="s">
        <v>7</v>
      </c>
      <c r="H6" s="75"/>
    </row>
    <row r="7" spans="1:8" x14ac:dyDescent="0.25">
      <c r="A7" s="29"/>
      <c r="B7" s="30"/>
      <c r="C7" s="30"/>
      <c r="D7" s="30"/>
      <c r="E7" s="31"/>
      <c r="F7" s="29"/>
      <c r="G7" s="29"/>
      <c r="H7" s="42"/>
    </row>
    <row r="8" spans="1:8" x14ac:dyDescent="0.25">
      <c r="A8" s="14">
        <v>2</v>
      </c>
      <c r="B8" s="15" t="s">
        <v>8</v>
      </c>
      <c r="C8" s="10"/>
      <c r="D8" s="10"/>
      <c r="E8" s="32"/>
      <c r="F8" s="15"/>
      <c r="G8" s="56">
        <f>SUM(F9:F11)</f>
        <v>0</v>
      </c>
      <c r="H8" s="77"/>
    </row>
    <row r="9" spans="1:8" ht="33.75" customHeight="1" x14ac:dyDescent="0.25">
      <c r="A9" s="14"/>
      <c r="B9" s="9" t="s">
        <v>193</v>
      </c>
      <c r="C9" s="10" t="s">
        <v>9</v>
      </c>
      <c r="D9" s="32">
        <v>1700</v>
      </c>
      <c r="E9" s="32"/>
      <c r="F9" s="34">
        <f>SUM(D9*E9)</f>
        <v>0</v>
      </c>
      <c r="G9" s="15"/>
      <c r="H9" s="42"/>
    </row>
    <row r="10" spans="1:8" ht="33.75" customHeight="1" x14ac:dyDescent="0.25">
      <c r="A10" s="14"/>
      <c r="B10" s="9" t="s">
        <v>194</v>
      </c>
      <c r="C10" s="10" t="s">
        <v>9</v>
      </c>
      <c r="D10" s="32">
        <v>210</v>
      </c>
      <c r="E10" s="32"/>
      <c r="F10" s="34">
        <f>SUM(D10*E10)</f>
        <v>0</v>
      </c>
      <c r="G10" s="15"/>
      <c r="H10" s="42"/>
    </row>
    <row r="11" spans="1:8" ht="33.75" customHeight="1" x14ac:dyDescent="0.25">
      <c r="A11" s="14"/>
      <c r="B11" s="9" t="s">
        <v>195</v>
      </c>
      <c r="C11" s="10" t="s">
        <v>12</v>
      </c>
      <c r="D11" s="32">
        <v>190</v>
      </c>
      <c r="E11" s="32"/>
      <c r="F11" s="34">
        <f>SUM(D11*E11)</f>
        <v>0</v>
      </c>
      <c r="G11" s="15"/>
      <c r="H11" s="42"/>
    </row>
    <row r="12" spans="1:8" x14ac:dyDescent="0.25">
      <c r="A12" s="29"/>
      <c r="B12" s="30"/>
      <c r="C12" s="30"/>
      <c r="D12" s="30"/>
      <c r="E12" s="31"/>
      <c r="F12" s="46"/>
      <c r="G12" s="29"/>
      <c r="H12" s="42"/>
    </row>
    <row r="13" spans="1:8" x14ac:dyDescent="0.25">
      <c r="A13" s="4">
        <v>3</v>
      </c>
      <c r="B13" s="1" t="s">
        <v>90</v>
      </c>
      <c r="C13" s="2"/>
      <c r="D13" s="2"/>
      <c r="E13" s="16"/>
      <c r="F13" s="1"/>
      <c r="G13" s="24">
        <f>SUM(F14:F15)</f>
        <v>0</v>
      </c>
      <c r="H13" s="76"/>
    </row>
    <row r="14" spans="1:8" x14ac:dyDescent="0.25">
      <c r="A14" s="4"/>
      <c r="B14" s="2" t="s">
        <v>91</v>
      </c>
      <c r="C14" s="2" t="s">
        <v>9</v>
      </c>
      <c r="D14" s="57">
        <v>30</v>
      </c>
      <c r="E14" s="16"/>
      <c r="F14" s="18">
        <f>SUM(D14*E14)</f>
        <v>0</v>
      </c>
      <c r="G14" s="1"/>
      <c r="H14" s="75"/>
    </row>
    <row r="15" spans="1:8" x14ac:dyDescent="0.25">
      <c r="A15" s="4"/>
      <c r="B15" s="2" t="s">
        <v>79</v>
      </c>
      <c r="C15" s="2" t="s">
        <v>51</v>
      </c>
      <c r="D15" s="57">
        <v>1</v>
      </c>
      <c r="E15" s="16"/>
      <c r="F15" s="18">
        <f>SUM(D15*E15)</f>
        <v>0</v>
      </c>
      <c r="G15" s="1"/>
      <c r="H15" s="75"/>
    </row>
    <row r="16" spans="1:8" x14ac:dyDescent="0.25">
      <c r="A16" s="29"/>
      <c r="B16" s="30"/>
      <c r="C16" s="30"/>
      <c r="D16" s="30"/>
      <c r="E16" s="31"/>
      <c r="F16" s="29"/>
      <c r="G16" s="29"/>
      <c r="H16" s="42"/>
    </row>
    <row r="17" spans="1:8" x14ac:dyDescent="0.25">
      <c r="A17" s="14">
        <v>4</v>
      </c>
      <c r="B17" s="15" t="s">
        <v>52</v>
      </c>
      <c r="C17" s="10"/>
      <c r="D17" s="10"/>
      <c r="E17" s="32"/>
      <c r="F17" s="15"/>
      <c r="G17" s="56">
        <f>SUM(F18:F18)</f>
        <v>0</v>
      </c>
      <c r="H17" s="77"/>
    </row>
    <row r="18" spans="1:8" ht="30" x14ac:dyDescent="0.25">
      <c r="A18" s="3"/>
      <c r="B18" s="7" t="s">
        <v>196</v>
      </c>
      <c r="C18" s="2" t="s">
        <v>10</v>
      </c>
      <c r="D18" s="57">
        <v>3</v>
      </c>
      <c r="E18" s="16"/>
      <c r="F18" s="34">
        <f t="shared" ref="F18" si="0">SUM(D18*E18)</f>
        <v>0</v>
      </c>
      <c r="G18" s="2"/>
    </row>
    <row r="19" spans="1:8" x14ac:dyDescent="0.25">
      <c r="A19" s="6"/>
      <c r="B19" s="5"/>
      <c r="C19" s="5"/>
      <c r="D19" s="5"/>
      <c r="E19" s="5"/>
      <c r="F19" s="22"/>
      <c r="G19" s="5"/>
      <c r="H19" s="25"/>
    </row>
    <row r="20" spans="1:8" x14ac:dyDescent="0.25">
      <c r="A20" s="4">
        <v>5</v>
      </c>
      <c r="B20" s="1" t="s">
        <v>11</v>
      </c>
      <c r="C20" s="2"/>
      <c r="D20" s="2"/>
      <c r="E20" s="2"/>
      <c r="F20" s="18"/>
      <c r="G20" s="24">
        <f>SUM(F21:F21)</f>
        <v>0</v>
      </c>
      <c r="H20" s="76"/>
    </row>
    <row r="21" spans="1:8" ht="30" x14ac:dyDescent="0.25">
      <c r="A21" s="3"/>
      <c r="B21" s="7" t="s">
        <v>93</v>
      </c>
      <c r="C21" s="2" t="s">
        <v>10</v>
      </c>
      <c r="D21" s="10">
        <v>1.3</v>
      </c>
      <c r="E21" s="16"/>
      <c r="F21" s="18">
        <f>SUM(D21*E21)</f>
        <v>0</v>
      </c>
      <c r="G21" s="24"/>
      <c r="H21" s="76"/>
    </row>
    <row r="22" spans="1:8" x14ac:dyDescent="0.25">
      <c r="A22" s="6"/>
      <c r="B22" s="5"/>
      <c r="C22" s="5"/>
      <c r="D22" s="5"/>
      <c r="E22" s="5"/>
      <c r="F22" s="22"/>
      <c r="G22" s="5"/>
      <c r="H22" s="25"/>
    </row>
    <row r="23" spans="1:8" x14ac:dyDescent="0.25">
      <c r="A23" s="4">
        <v>7</v>
      </c>
      <c r="B23" s="1" t="s">
        <v>13</v>
      </c>
      <c r="C23" s="2"/>
      <c r="D23" s="2"/>
      <c r="E23" s="16"/>
      <c r="F23" s="18"/>
      <c r="G23" s="24">
        <f>SUM(F24:F24)</f>
        <v>0</v>
      </c>
      <c r="H23" s="76"/>
    </row>
    <row r="24" spans="1:8" x14ac:dyDescent="0.25">
      <c r="A24" s="4"/>
      <c r="B24" s="2" t="s">
        <v>197</v>
      </c>
      <c r="C24" s="2" t="s">
        <v>9</v>
      </c>
      <c r="D24" s="57">
        <v>5</v>
      </c>
      <c r="E24" s="16"/>
      <c r="F24" s="18">
        <f t="shared" ref="F24" si="1">SUM(D24*E24)</f>
        <v>0</v>
      </c>
      <c r="G24" s="2"/>
    </row>
    <row r="25" spans="1:8" x14ac:dyDescent="0.25">
      <c r="A25" s="6"/>
      <c r="B25" s="5"/>
      <c r="C25" s="5"/>
      <c r="D25" s="5"/>
      <c r="E25" s="17"/>
      <c r="F25" s="22"/>
      <c r="G25" s="5"/>
      <c r="H25" s="25"/>
    </row>
    <row r="26" spans="1:8" x14ac:dyDescent="0.25">
      <c r="A26" s="4">
        <v>9</v>
      </c>
      <c r="B26" s="1" t="s">
        <v>198</v>
      </c>
      <c r="C26" s="2"/>
      <c r="D26" s="2"/>
      <c r="E26" s="16"/>
      <c r="F26" s="18"/>
      <c r="G26" s="24">
        <f>SUM(F27)</f>
        <v>0</v>
      </c>
      <c r="H26" s="76"/>
    </row>
    <row r="27" spans="1:8" ht="90" x14ac:dyDescent="0.25">
      <c r="A27" s="3"/>
      <c r="B27" s="26" t="s">
        <v>92</v>
      </c>
      <c r="C27" s="2" t="s">
        <v>9</v>
      </c>
      <c r="D27" s="57">
        <v>27</v>
      </c>
      <c r="E27" s="16"/>
      <c r="F27" s="18">
        <f t="shared" ref="F27:F126" si="2">SUM(D27*E27)</f>
        <v>0</v>
      </c>
      <c r="G27" s="24"/>
      <c r="H27" s="76"/>
    </row>
    <row r="28" spans="1:8" x14ac:dyDescent="0.25">
      <c r="A28" s="6"/>
      <c r="B28" s="5"/>
      <c r="C28" s="5"/>
      <c r="D28" s="5"/>
      <c r="E28" s="17"/>
      <c r="F28" s="22"/>
      <c r="G28" s="5"/>
      <c r="H28" s="25"/>
    </row>
    <row r="29" spans="1:8" x14ac:dyDescent="0.25">
      <c r="A29" s="14">
        <v>10</v>
      </c>
      <c r="B29" s="15" t="s">
        <v>20</v>
      </c>
      <c r="C29" s="10"/>
      <c r="D29" s="10"/>
      <c r="E29" s="32"/>
      <c r="F29" s="34"/>
      <c r="G29" s="56">
        <f>SUM(F30:F31)</f>
        <v>0</v>
      </c>
      <c r="H29" s="77"/>
    </row>
    <row r="30" spans="1:8" x14ac:dyDescent="0.25">
      <c r="A30" s="33"/>
      <c r="B30" s="10" t="s">
        <v>81</v>
      </c>
      <c r="C30" s="10" t="s">
        <v>9</v>
      </c>
      <c r="D30" s="57">
        <v>60</v>
      </c>
      <c r="E30" s="32"/>
      <c r="F30" s="34">
        <f>SUM(D30*E30)</f>
        <v>0</v>
      </c>
      <c r="G30" s="10"/>
      <c r="H30" s="25"/>
    </row>
    <row r="31" spans="1:8" x14ac:dyDescent="0.25">
      <c r="A31" s="33"/>
      <c r="B31" s="10" t="s">
        <v>94</v>
      </c>
      <c r="C31" s="10" t="s">
        <v>9</v>
      </c>
      <c r="D31" s="57">
        <v>25</v>
      </c>
      <c r="E31" s="32"/>
      <c r="F31" s="34">
        <f t="shared" ref="F31" si="3">SUM(D31*E31)</f>
        <v>0</v>
      </c>
      <c r="G31" s="10"/>
      <c r="H31" s="25"/>
    </row>
    <row r="32" spans="1:8" x14ac:dyDescent="0.25">
      <c r="A32" s="35"/>
      <c r="B32" s="30"/>
      <c r="C32" s="30"/>
      <c r="D32" s="30"/>
      <c r="E32" s="31"/>
      <c r="F32" s="36"/>
      <c r="G32" s="30"/>
      <c r="H32" s="25"/>
    </row>
    <row r="33" spans="1:8" x14ac:dyDescent="0.25">
      <c r="A33" s="4">
        <v>11</v>
      </c>
      <c r="B33" s="1" t="s">
        <v>14</v>
      </c>
      <c r="C33" s="2"/>
      <c r="D33" s="2"/>
      <c r="E33" s="16"/>
      <c r="F33" s="18"/>
      <c r="G33" s="24">
        <f>SUM(F34:F34)</f>
        <v>0</v>
      </c>
      <c r="H33" s="76"/>
    </row>
    <row r="34" spans="1:8" x14ac:dyDescent="0.25">
      <c r="A34" s="3"/>
      <c r="B34" s="10" t="s">
        <v>15</v>
      </c>
      <c r="C34" s="2" t="s">
        <v>9</v>
      </c>
      <c r="D34" s="57">
        <v>210</v>
      </c>
      <c r="E34" s="16"/>
      <c r="F34" s="18">
        <f t="shared" si="2"/>
        <v>0</v>
      </c>
      <c r="G34" s="2"/>
    </row>
    <row r="35" spans="1:8" x14ac:dyDescent="0.25">
      <c r="A35" s="6"/>
      <c r="B35" s="5"/>
      <c r="C35" s="5"/>
      <c r="D35" s="5"/>
      <c r="E35" s="17"/>
      <c r="F35" s="22"/>
      <c r="G35" s="5"/>
      <c r="H35" s="25"/>
    </row>
    <row r="36" spans="1:8" x14ac:dyDescent="0.25">
      <c r="A36" s="4">
        <v>12</v>
      </c>
      <c r="B36" s="1" t="s">
        <v>17</v>
      </c>
      <c r="C36" s="2"/>
      <c r="D36" s="2"/>
      <c r="E36" s="16"/>
      <c r="F36" s="18"/>
      <c r="G36" s="24">
        <f>SUM(F37)</f>
        <v>0</v>
      </c>
      <c r="H36" s="76"/>
    </row>
    <row r="37" spans="1:8" x14ac:dyDescent="0.25">
      <c r="A37" s="3"/>
      <c r="B37" s="9" t="s">
        <v>18</v>
      </c>
      <c r="C37" s="2" t="s">
        <v>9</v>
      </c>
      <c r="D37" s="57">
        <v>210</v>
      </c>
      <c r="E37" s="16"/>
      <c r="F37" s="18">
        <f t="shared" si="2"/>
        <v>0</v>
      </c>
      <c r="G37" s="2"/>
    </row>
    <row r="38" spans="1:8" x14ac:dyDescent="0.25">
      <c r="A38" s="3"/>
      <c r="B38" s="10" t="s">
        <v>219</v>
      </c>
      <c r="C38" s="2" t="s">
        <v>9</v>
      </c>
      <c r="D38" s="57">
        <v>64.040000000000006</v>
      </c>
      <c r="E38" s="16"/>
      <c r="F38" s="18">
        <f t="shared" si="2"/>
        <v>0</v>
      </c>
      <c r="G38" s="18"/>
      <c r="H38" s="23"/>
    </row>
    <row r="39" spans="1:8" x14ac:dyDescent="0.25">
      <c r="A39" s="6"/>
      <c r="B39" s="5"/>
      <c r="C39" s="5"/>
      <c r="D39" s="5"/>
      <c r="E39" s="17"/>
      <c r="F39" s="22"/>
      <c r="G39" s="5"/>
      <c r="H39" s="25"/>
    </row>
    <row r="40" spans="1:8" x14ac:dyDescent="0.25">
      <c r="A40" s="4">
        <v>13</v>
      </c>
      <c r="B40" s="1" t="s">
        <v>82</v>
      </c>
      <c r="C40" s="2"/>
      <c r="D40" s="2"/>
      <c r="E40" s="16"/>
      <c r="F40" s="18"/>
      <c r="G40" s="24">
        <f>SUM(F41)</f>
        <v>0</v>
      </c>
      <c r="H40" s="76"/>
    </row>
    <row r="41" spans="1:8" x14ac:dyDescent="0.25">
      <c r="A41" s="3"/>
      <c r="B41" s="10" t="s">
        <v>83</v>
      </c>
      <c r="C41" s="2" t="s">
        <v>12</v>
      </c>
      <c r="D41" s="10">
        <v>215</v>
      </c>
      <c r="E41" s="16"/>
      <c r="F41" s="18">
        <f t="shared" si="2"/>
        <v>0</v>
      </c>
      <c r="G41" s="18"/>
      <c r="H41" s="23"/>
    </row>
    <row r="42" spans="1:8" x14ac:dyDescent="0.25">
      <c r="A42" s="5"/>
      <c r="B42" s="5"/>
      <c r="C42" s="5"/>
      <c r="D42" s="5"/>
      <c r="E42" s="17"/>
      <c r="F42" s="22"/>
      <c r="G42" s="5"/>
      <c r="H42" s="25"/>
    </row>
    <row r="43" spans="1:8" x14ac:dyDescent="0.25">
      <c r="A43" s="4">
        <v>14</v>
      </c>
      <c r="B43" s="1" t="s">
        <v>21</v>
      </c>
      <c r="C43" s="2"/>
      <c r="D43" s="2"/>
      <c r="E43" s="16"/>
      <c r="F43" s="18"/>
      <c r="G43" s="24">
        <f>SUM(F44:F45)</f>
        <v>0</v>
      </c>
    </row>
    <row r="44" spans="1:8" ht="30" x14ac:dyDescent="0.25">
      <c r="A44" s="3"/>
      <c r="B44" s="7" t="s">
        <v>84</v>
      </c>
      <c r="C44" s="2" t="s">
        <v>9</v>
      </c>
      <c r="D44" s="10">
        <v>60</v>
      </c>
      <c r="E44" s="16"/>
      <c r="F44" s="18">
        <f t="shared" si="2"/>
        <v>0</v>
      </c>
      <c r="G44" s="2"/>
    </row>
    <row r="45" spans="1:8" ht="30" x14ac:dyDescent="0.25">
      <c r="A45" s="3"/>
      <c r="B45" s="7" t="s">
        <v>111</v>
      </c>
      <c r="C45" s="2" t="s">
        <v>9</v>
      </c>
      <c r="D45" s="10">
        <v>20</v>
      </c>
      <c r="E45" s="16"/>
      <c r="F45" s="18">
        <f t="shared" si="2"/>
        <v>0</v>
      </c>
      <c r="G45" s="24"/>
      <c r="H45" s="76"/>
    </row>
    <row r="46" spans="1:8" x14ac:dyDescent="0.25">
      <c r="A46" s="6"/>
      <c r="B46" s="12"/>
      <c r="C46" s="5"/>
      <c r="D46" s="5"/>
      <c r="E46" s="17"/>
      <c r="F46" s="22"/>
      <c r="G46" s="5"/>
      <c r="H46" s="25"/>
    </row>
    <row r="47" spans="1:8" x14ac:dyDescent="0.25">
      <c r="A47" s="38">
        <v>15</v>
      </c>
      <c r="B47" s="39" t="s">
        <v>85</v>
      </c>
      <c r="C47" s="10"/>
      <c r="D47" s="10"/>
      <c r="E47" s="32"/>
      <c r="F47" s="34"/>
      <c r="G47" s="56">
        <f>SUM(F48:F50)</f>
        <v>0</v>
      </c>
      <c r="H47" s="25"/>
    </row>
    <row r="48" spans="1:8" ht="94.5" customHeight="1" x14ac:dyDescent="0.25">
      <c r="A48" s="38"/>
      <c r="B48" s="9" t="s">
        <v>86</v>
      </c>
      <c r="C48" s="10" t="s">
        <v>12</v>
      </c>
      <c r="D48" s="10">
        <v>12.8</v>
      </c>
      <c r="E48" s="32"/>
      <c r="F48" s="34">
        <f>SUM(D48*E48)</f>
        <v>0</v>
      </c>
      <c r="G48" s="10"/>
      <c r="H48" s="25"/>
    </row>
    <row r="49" spans="1:8" ht="30" x14ac:dyDescent="0.25">
      <c r="A49" s="38"/>
      <c r="B49" s="9" t="s">
        <v>98</v>
      </c>
      <c r="C49" s="10" t="s">
        <v>12</v>
      </c>
      <c r="D49" s="57">
        <v>4</v>
      </c>
      <c r="E49" s="32"/>
      <c r="F49" s="34">
        <f t="shared" ref="F49:F50" si="4">SUM(D49*E49)</f>
        <v>0</v>
      </c>
      <c r="G49" s="10"/>
      <c r="H49" s="25"/>
    </row>
    <row r="50" spans="1:8" ht="30" x14ac:dyDescent="0.25">
      <c r="A50" s="37"/>
      <c r="B50" s="9" t="s">
        <v>166</v>
      </c>
      <c r="C50" s="10" t="s">
        <v>12</v>
      </c>
      <c r="D50" s="57">
        <v>2.4</v>
      </c>
      <c r="E50" s="32"/>
      <c r="F50" s="34">
        <f t="shared" si="4"/>
        <v>0</v>
      </c>
      <c r="G50" s="56"/>
      <c r="H50" s="77"/>
    </row>
    <row r="51" spans="1:8" x14ac:dyDescent="0.25">
      <c r="A51" s="47"/>
      <c r="B51" s="12"/>
      <c r="C51" s="5"/>
      <c r="D51" s="5"/>
      <c r="E51" s="17"/>
      <c r="F51" s="22"/>
      <c r="G51" s="5"/>
      <c r="H51" s="25"/>
    </row>
    <row r="52" spans="1:8" x14ac:dyDescent="0.25">
      <c r="A52" s="38">
        <v>16</v>
      </c>
      <c r="B52" s="39" t="s">
        <v>95</v>
      </c>
      <c r="C52" s="10"/>
      <c r="D52" s="10"/>
      <c r="E52" s="32"/>
      <c r="F52" s="34"/>
      <c r="G52" s="56">
        <f>SUM(F53:F54)</f>
        <v>0</v>
      </c>
      <c r="H52" s="77"/>
    </row>
    <row r="53" spans="1:8" x14ac:dyDescent="0.25">
      <c r="A53" s="37"/>
      <c r="B53" s="9" t="s">
        <v>96</v>
      </c>
      <c r="C53" s="10" t="s">
        <v>9</v>
      </c>
      <c r="D53" s="57">
        <v>14</v>
      </c>
      <c r="E53" s="32"/>
      <c r="F53" s="34">
        <f>SUM(D53*E53)</f>
        <v>0</v>
      </c>
      <c r="G53" s="10"/>
      <c r="H53" s="25"/>
    </row>
    <row r="54" spans="1:8" x14ac:dyDescent="0.25">
      <c r="A54" s="37"/>
      <c r="B54" s="9" t="s">
        <v>97</v>
      </c>
      <c r="C54" s="10" t="s">
        <v>12</v>
      </c>
      <c r="D54" s="57">
        <v>15</v>
      </c>
      <c r="E54" s="32"/>
      <c r="F54" s="34">
        <f>SUM(D54*E54)</f>
        <v>0</v>
      </c>
      <c r="G54" s="56"/>
      <c r="H54" s="77"/>
    </row>
    <row r="55" spans="1:8" x14ac:dyDescent="0.25">
      <c r="A55" s="47"/>
      <c r="B55" s="12"/>
      <c r="C55" s="5"/>
      <c r="D55" s="5"/>
      <c r="E55" s="17"/>
      <c r="F55" s="22"/>
      <c r="G55" s="5"/>
      <c r="H55" s="25"/>
    </row>
    <row r="56" spans="1:8" x14ac:dyDescent="0.25">
      <c r="A56" s="38">
        <v>17</v>
      </c>
      <c r="B56" s="39" t="s">
        <v>99</v>
      </c>
      <c r="C56" s="10"/>
      <c r="D56" s="10"/>
      <c r="E56" s="32"/>
      <c r="F56" s="34"/>
      <c r="G56" s="56">
        <f>SUM(F57:F60)</f>
        <v>0</v>
      </c>
      <c r="H56" s="77"/>
    </row>
    <row r="57" spans="1:8" ht="30.75" customHeight="1" x14ac:dyDescent="0.25">
      <c r="A57" s="38"/>
      <c r="B57" s="9" t="s">
        <v>100</v>
      </c>
      <c r="C57" s="10" t="s">
        <v>51</v>
      </c>
      <c r="D57" s="57">
        <v>5</v>
      </c>
      <c r="E57" s="59"/>
      <c r="F57" s="34">
        <f>SUM(D57*E57)</f>
        <v>0</v>
      </c>
      <c r="G57" s="10"/>
      <c r="H57" s="25"/>
    </row>
    <row r="58" spans="1:8" ht="30" x14ac:dyDescent="0.25">
      <c r="A58" s="38"/>
      <c r="B58" s="9" t="s">
        <v>101</v>
      </c>
      <c r="C58" s="10" t="s">
        <v>51</v>
      </c>
      <c r="D58" s="57">
        <v>5</v>
      </c>
      <c r="E58" s="59"/>
      <c r="F58" s="34">
        <f t="shared" ref="F58:F60" si="5">SUM(D58*E58)</f>
        <v>0</v>
      </c>
      <c r="G58" s="10"/>
      <c r="H58" s="25"/>
    </row>
    <row r="59" spans="1:8" ht="30" x14ac:dyDescent="0.25">
      <c r="A59" s="37"/>
      <c r="B59" s="9" t="s">
        <v>102</v>
      </c>
      <c r="C59" s="10" t="s">
        <v>51</v>
      </c>
      <c r="D59" s="57">
        <v>6</v>
      </c>
      <c r="E59" s="59"/>
      <c r="F59" s="34">
        <f t="shared" si="5"/>
        <v>0</v>
      </c>
      <c r="G59" s="10"/>
      <c r="H59" s="25"/>
    </row>
    <row r="60" spans="1:8" ht="45" x14ac:dyDescent="0.25">
      <c r="A60" s="37"/>
      <c r="B60" s="9" t="s">
        <v>202</v>
      </c>
      <c r="C60" s="10" t="s">
        <v>51</v>
      </c>
      <c r="D60" s="57">
        <v>1</v>
      </c>
      <c r="E60" s="59"/>
      <c r="F60" s="34">
        <f t="shared" si="5"/>
        <v>0</v>
      </c>
      <c r="G60" s="56"/>
      <c r="H60" s="77"/>
    </row>
    <row r="61" spans="1:8" x14ac:dyDescent="0.25">
      <c r="A61" s="47"/>
      <c r="B61" s="12"/>
      <c r="C61" s="5"/>
      <c r="D61" s="5"/>
      <c r="E61" s="17"/>
      <c r="F61" s="22"/>
      <c r="G61" s="5"/>
      <c r="H61" s="25"/>
    </row>
    <row r="62" spans="1:8" x14ac:dyDescent="0.25">
      <c r="A62" s="38">
        <v>18</v>
      </c>
      <c r="B62" s="39" t="s">
        <v>103</v>
      </c>
      <c r="C62" s="10"/>
      <c r="D62" s="10"/>
      <c r="E62" s="32"/>
      <c r="F62" s="34"/>
      <c r="G62" s="56">
        <f>SUM(F63:F67)</f>
        <v>0</v>
      </c>
      <c r="H62" s="77"/>
    </row>
    <row r="63" spans="1:8" ht="30" x14ac:dyDescent="0.25">
      <c r="A63" s="37"/>
      <c r="B63" s="9" t="s">
        <v>109</v>
      </c>
      <c r="C63" s="10" t="s">
        <v>51</v>
      </c>
      <c r="D63" s="10">
        <v>5</v>
      </c>
      <c r="E63" s="32"/>
      <c r="F63" s="34">
        <f>SUM(D63*E63)</f>
        <v>0</v>
      </c>
      <c r="G63" s="10"/>
      <c r="H63" s="25"/>
    </row>
    <row r="64" spans="1:8" ht="30" x14ac:dyDescent="0.25">
      <c r="A64" s="37"/>
      <c r="B64" s="9" t="s">
        <v>231</v>
      </c>
      <c r="C64" s="10" t="s">
        <v>51</v>
      </c>
      <c r="D64" s="10">
        <v>2</v>
      </c>
      <c r="E64" s="32"/>
      <c r="F64" s="34">
        <f t="shared" ref="F64:F67" si="6">SUM(D64*E64)</f>
        <v>0</v>
      </c>
      <c r="G64" s="10"/>
      <c r="H64" s="25"/>
    </row>
    <row r="65" spans="1:8" ht="30" x14ac:dyDescent="0.25">
      <c r="A65" s="37"/>
      <c r="B65" s="9" t="s">
        <v>232</v>
      </c>
      <c r="C65" s="10" t="s">
        <v>51</v>
      </c>
      <c r="D65" s="10">
        <v>13</v>
      </c>
      <c r="E65" s="32"/>
      <c r="F65" s="34">
        <f t="shared" si="6"/>
        <v>0</v>
      </c>
      <c r="G65" s="10"/>
      <c r="H65" s="25"/>
    </row>
    <row r="66" spans="1:8" x14ac:dyDescent="0.25">
      <c r="A66" s="37"/>
      <c r="B66" s="9" t="s">
        <v>105</v>
      </c>
      <c r="C66" s="10" t="s">
        <v>51</v>
      </c>
      <c r="D66" s="10">
        <v>2</v>
      </c>
      <c r="E66" s="32"/>
      <c r="F66" s="34">
        <f t="shared" si="6"/>
        <v>0</v>
      </c>
      <c r="G66" s="10"/>
      <c r="H66" s="25"/>
    </row>
    <row r="67" spans="1:8" ht="30" x14ac:dyDescent="0.25">
      <c r="A67" s="37"/>
      <c r="B67" s="9" t="s">
        <v>233</v>
      </c>
      <c r="C67" s="10" t="s">
        <v>51</v>
      </c>
      <c r="D67" s="10">
        <v>1</v>
      </c>
      <c r="E67" s="32"/>
      <c r="F67" s="34">
        <f t="shared" si="6"/>
        <v>0</v>
      </c>
      <c r="G67" s="56"/>
      <c r="H67" s="77"/>
    </row>
    <row r="68" spans="1:8" x14ac:dyDescent="0.25">
      <c r="A68" s="48"/>
      <c r="B68" s="49"/>
      <c r="C68" s="30"/>
      <c r="D68" s="30"/>
      <c r="E68" s="31"/>
      <c r="F68" s="36"/>
      <c r="G68" s="30"/>
      <c r="H68" s="25"/>
    </row>
    <row r="69" spans="1:8" x14ac:dyDescent="0.25">
      <c r="A69" s="38">
        <v>19</v>
      </c>
      <c r="B69" s="39" t="s">
        <v>104</v>
      </c>
      <c r="C69" s="10"/>
      <c r="D69" s="10"/>
      <c r="E69" s="32"/>
      <c r="F69" s="34"/>
      <c r="G69" s="56">
        <f>SUM(F70:F75)</f>
        <v>0</v>
      </c>
      <c r="H69" s="77"/>
    </row>
    <row r="70" spans="1:8" ht="45" x14ac:dyDescent="0.25">
      <c r="A70" s="37"/>
      <c r="B70" s="9" t="s">
        <v>106</v>
      </c>
      <c r="C70" s="10" t="s">
        <v>51</v>
      </c>
      <c r="D70" s="10">
        <v>1</v>
      </c>
      <c r="E70" s="32"/>
      <c r="F70" s="34">
        <f>SUM(D70*E70)</f>
        <v>0</v>
      </c>
      <c r="G70" s="10"/>
      <c r="H70" s="25"/>
    </row>
    <row r="71" spans="1:8" ht="45" x14ac:dyDescent="0.25">
      <c r="A71" s="37"/>
      <c r="B71" s="9" t="s">
        <v>110</v>
      </c>
      <c r="C71" s="10" t="s">
        <v>51</v>
      </c>
      <c r="D71" s="10">
        <v>1</v>
      </c>
      <c r="E71" s="32"/>
      <c r="F71" s="34">
        <f t="shared" ref="F71:F75" si="7">SUM(D71*E71)</f>
        <v>0</v>
      </c>
      <c r="G71" s="10"/>
      <c r="H71" s="25"/>
    </row>
    <row r="72" spans="1:8" ht="30" x14ac:dyDescent="0.25">
      <c r="A72" s="37"/>
      <c r="B72" s="9" t="s">
        <v>107</v>
      </c>
      <c r="C72" s="10" t="s">
        <v>51</v>
      </c>
      <c r="D72" s="10"/>
      <c r="E72" s="32"/>
      <c r="F72" s="34">
        <f t="shared" si="7"/>
        <v>0</v>
      </c>
      <c r="G72" s="10"/>
      <c r="H72" s="25"/>
    </row>
    <row r="73" spans="1:8" x14ac:dyDescent="0.25">
      <c r="A73" s="37"/>
      <c r="B73" s="9" t="s">
        <v>108</v>
      </c>
      <c r="C73" s="10" t="s">
        <v>51</v>
      </c>
      <c r="D73" s="10">
        <v>5</v>
      </c>
      <c r="E73" s="32"/>
      <c r="F73" s="34">
        <f t="shared" si="7"/>
        <v>0</v>
      </c>
      <c r="G73" s="10"/>
      <c r="H73" s="25"/>
    </row>
    <row r="74" spans="1:8" x14ac:dyDescent="0.25">
      <c r="A74" s="37"/>
      <c r="B74" s="9" t="s">
        <v>234</v>
      </c>
      <c r="C74" s="10" t="s">
        <v>51</v>
      </c>
      <c r="D74" s="10">
        <v>2</v>
      </c>
      <c r="E74" s="32"/>
      <c r="F74" s="34">
        <f t="shared" si="7"/>
        <v>0</v>
      </c>
      <c r="G74" s="10"/>
      <c r="H74" s="25"/>
    </row>
    <row r="75" spans="1:8" x14ac:dyDescent="0.25">
      <c r="A75" s="37"/>
      <c r="B75" s="9" t="s">
        <v>235</v>
      </c>
      <c r="C75" s="10" t="s">
        <v>51</v>
      </c>
      <c r="D75" s="10">
        <v>13</v>
      </c>
      <c r="E75" s="32"/>
      <c r="F75" s="34">
        <f t="shared" si="7"/>
        <v>0</v>
      </c>
      <c r="G75" s="56"/>
      <c r="H75" s="77"/>
    </row>
    <row r="76" spans="1:8" x14ac:dyDescent="0.25">
      <c r="A76" s="47"/>
      <c r="B76" s="12"/>
      <c r="C76" s="5"/>
      <c r="D76" s="5"/>
      <c r="E76" s="17"/>
      <c r="F76" s="22"/>
      <c r="G76" s="5"/>
      <c r="H76" s="25"/>
    </row>
    <row r="77" spans="1:8" ht="38.25" customHeight="1" x14ac:dyDescent="0.25">
      <c r="A77" s="13">
        <v>20</v>
      </c>
      <c r="B77" s="62" t="s">
        <v>236</v>
      </c>
      <c r="C77" s="2"/>
      <c r="D77" s="2"/>
      <c r="E77" s="16"/>
      <c r="F77" s="18"/>
      <c r="G77" s="24">
        <f>SUM(F78:F87)</f>
        <v>0</v>
      </c>
      <c r="H77" s="76"/>
    </row>
    <row r="78" spans="1:8" x14ac:dyDescent="0.25">
      <c r="A78" s="3"/>
      <c r="B78" s="7" t="s">
        <v>199</v>
      </c>
      <c r="C78" s="2" t="s">
        <v>51</v>
      </c>
      <c r="D78" s="57">
        <v>3</v>
      </c>
      <c r="E78" s="16"/>
      <c r="F78" s="18">
        <f t="shared" si="2"/>
        <v>0</v>
      </c>
      <c r="G78" s="2"/>
    </row>
    <row r="79" spans="1:8" x14ac:dyDescent="0.25">
      <c r="A79" s="3"/>
      <c r="B79" s="2" t="s">
        <v>200</v>
      </c>
      <c r="C79" s="2" t="s">
        <v>51</v>
      </c>
      <c r="D79" s="57">
        <v>12</v>
      </c>
      <c r="E79" s="16"/>
      <c r="F79" s="18">
        <f t="shared" si="2"/>
        <v>0</v>
      </c>
      <c r="G79" s="2"/>
    </row>
    <row r="80" spans="1:8" x14ac:dyDescent="0.25">
      <c r="A80" s="3"/>
      <c r="B80" s="2" t="s">
        <v>201</v>
      </c>
      <c r="C80" s="2" t="s">
        <v>51</v>
      </c>
      <c r="D80" s="57">
        <v>2</v>
      </c>
      <c r="E80" s="16"/>
      <c r="F80" s="18">
        <f t="shared" si="2"/>
        <v>0</v>
      </c>
      <c r="G80" s="2"/>
    </row>
    <row r="81" spans="1:8" ht="30" x14ac:dyDescent="0.25">
      <c r="A81" s="3"/>
      <c r="B81" s="7" t="s">
        <v>112</v>
      </c>
      <c r="C81" s="2" t="s">
        <v>51</v>
      </c>
      <c r="D81" s="57">
        <v>1</v>
      </c>
      <c r="E81" s="16"/>
      <c r="F81" s="18">
        <f t="shared" si="2"/>
        <v>0</v>
      </c>
      <c r="G81" s="2"/>
    </row>
    <row r="82" spans="1:8" x14ac:dyDescent="0.25">
      <c r="A82" s="3"/>
      <c r="B82" s="2" t="s">
        <v>113</v>
      </c>
      <c r="C82" s="2" t="s">
        <v>51</v>
      </c>
      <c r="D82" s="57">
        <v>1</v>
      </c>
      <c r="E82" s="16"/>
      <c r="F82" s="18">
        <f t="shared" si="2"/>
        <v>0</v>
      </c>
      <c r="G82" s="2"/>
    </row>
    <row r="83" spans="1:8" x14ac:dyDescent="0.25">
      <c r="A83" s="3"/>
      <c r="B83" s="7" t="s">
        <v>114</v>
      </c>
      <c r="C83" s="2" t="s">
        <v>25</v>
      </c>
      <c r="D83" s="57">
        <v>1</v>
      </c>
      <c r="E83" s="16"/>
      <c r="F83" s="18">
        <f t="shared" si="2"/>
        <v>0</v>
      </c>
      <c r="G83" s="2"/>
    </row>
    <row r="84" spans="1:8" x14ac:dyDescent="0.25">
      <c r="A84" s="3"/>
      <c r="B84" s="7" t="s">
        <v>115</v>
      </c>
      <c r="C84" s="2" t="s">
        <v>25</v>
      </c>
      <c r="D84" s="57">
        <v>1</v>
      </c>
      <c r="E84" s="16"/>
      <c r="F84" s="18">
        <f t="shared" si="2"/>
        <v>0</v>
      </c>
      <c r="G84" s="2"/>
    </row>
    <row r="85" spans="1:8" x14ac:dyDescent="0.25">
      <c r="A85" s="3"/>
      <c r="B85" s="7" t="s">
        <v>116</v>
      </c>
      <c r="C85" s="2" t="s">
        <v>51</v>
      </c>
      <c r="D85" s="57">
        <v>3</v>
      </c>
      <c r="E85" s="16"/>
      <c r="F85" s="18">
        <f t="shared" si="2"/>
        <v>0</v>
      </c>
      <c r="G85" s="2"/>
    </row>
    <row r="86" spans="1:8" x14ac:dyDescent="0.25">
      <c r="A86" s="3"/>
      <c r="B86" s="7" t="s">
        <v>117</v>
      </c>
      <c r="C86" s="2" t="s">
        <v>12</v>
      </c>
      <c r="D86" s="57">
        <v>90</v>
      </c>
      <c r="E86" s="16"/>
      <c r="F86" s="18">
        <f t="shared" si="2"/>
        <v>0</v>
      </c>
      <c r="G86" s="2"/>
    </row>
    <row r="87" spans="1:8" ht="45" x14ac:dyDescent="0.25">
      <c r="A87" s="3"/>
      <c r="B87" s="7" t="s">
        <v>118</v>
      </c>
      <c r="C87" s="2" t="s">
        <v>51</v>
      </c>
      <c r="D87" s="57">
        <v>1</v>
      </c>
      <c r="E87" s="16"/>
      <c r="F87" s="18">
        <f t="shared" si="2"/>
        <v>0</v>
      </c>
      <c r="G87" s="24"/>
      <c r="H87" s="76"/>
    </row>
    <row r="88" spans="1:8" x14ac:dyDescent="0.25">
      <c r="A88" s="6"/>
      <c r="B88" s="5"/>
      <c r="C88" s="5"/>
      <c r="D88" s="5"/>
      <c r="E88" s="17"/>
      <c r="F88" s="22"/>
      <c r="G88" s="5"/>
      <c r="H88" s="25"/>
    </row>
    <row r="89" spans="1:8" x14ac:dyDescent="0.25">
      <c r="A89" s="4">
        <v>21</v>
      </c>
      <c r="B89" s="62" t="s">
        <v>28</v>
      </c>
      <c r="C89" s="2"/>
      <c r="D89" s="2"/>
      <c r="E89" s="16"/>
      <c r="F89" s="18"/>
      <c r="G89" s="24">
        <f>SUM(F90:F103)</f>
        <v>0</v>
      </c>
    </row>
    <row r="90" spans="1:8" ht="30" x14ac:dyDescent="0.25">
      <c r="A90" s="3"/>
      <c r="B90" s="7" t="s">
        <v>203</v>
      </c>
      <c r="C90" s="2" t="s">
        <v>25</v>
      </c>
      <c r="D90" s="57">
        <v>3</v>
      </c>
      <c r="E90" s="16"/>
      <c r="F90" s="18">
        <f t="shared" si="2"/>
        <v>0</v>
      </c>
      <c r="G90" s="2"/>
    </row>
    <row r="91" spans="1:8" x14ac:dyDescent="0.25">
      <c r="A91" s="3"/>
      <c r="B91" s="2" t="s">
        <v>204</v>
      </c>
      <c r="C91" s="2" t="s">
        <v>25</v>
      </c>
      <c r="D91" s="57">
        <v>12</v>
      </c>
      <c r="E91" s="16"/>
      <c r="F91" s="18">
        <f t="shared" si="2"/>
        <v>0</v>
      </c>
      <c r="G91" s="2"/>
    </row>
    <row r="92" spans="1:8" x14ac:dyDescent="0.25">
      <c r="A92" s="3"/>
      <c r="B92" s="2" t="s">
        <v>119</v>
      </c>
      <c r="C92" s="2" t="s">
        <v>25</v>
      </c>
      <c r="D92" s="57">
        <v>2</v>
      </c>
      <c r="E92" s="16"/>
      <c r="F92" s="18">
        <f t="shared" si="2"/>
        <v>0</v>
      </c>
      <c r="G92" s="2"/>
    </row>
    <row r="93" spans="1:8" x14ac:dyDescent="0.25">
      <c r="A93" s="3"/>
      <c r="B93" s="2" t="s">
        <v>120</v>
      </c>
      <c r="C93" s="2" t="s">
        <v>25</v>
      </c>
      <c r="D93" s="57">
        <v>1</v>
      </c>
      <c r="E93" s="16"/>
      <c r="F93" s="18">
        <f t="shared" si="2"/>
        <v>0</v>
      </c>
      <c r="G93" s="2"/>
    </row>
    <row r="94" spans="1:8" x14ac:dyDescent="0.25">
      <c r="A94" s="3"/>
      <c r="B94" s="2" t="s">
        <v>121</v>
      </c>
      <c r="C94" s="2" t="s">
        <v>25</v>
      </c>
      <c r="D94" s="57">
        <v>2</v>
      </c>
      <c r="E94" s="16"/>
      <c r="F94" s="18">
        <f t="shared" si="2"/>
        <v>0</v>
      </c>
      <c r="G94" s="2"/>
    </row>
    <row r="95" spans="1:8" x14ac:dyDescent="0.25">
      <c r="A95" s="3"/>
      <c r="B95" s="2" t="s">
        <v>165</v>
      </c>
      <c r="C95" s="2" t="s">
        <v>25</v>
      </c>
      <c r="D95" s="57">
        <v>2</v>
      </c>
      <c r="E95" s="16"/>
      <c r="F95" s="18">
        <f t="shared" si="2"/>
        <v>0</v>
      </c>
      <c r="G95" s="2"/>
    </row>
    <row r="96" spans="1:8" x14ac:dyDescent="0.25">
      <c r="A96" s="3"/>
      <c r="B96" s="2" t="s">
        <v>122</v>
      </c>
      <c r="C96" s="2" t="s">
        <v>25</v>
      </c>
      <c r="D96" s="57">
        <v>1</v>
      </c>
      <c r="E96" s="16"/>
      <c r="F96" s="18">
        <f t="shared" si="2"/>
        <v>0</v>
      </c>
      <c r="G96" s="2"/>
    </row>
    <row r="97" spans="1:8" x14ac:dyDescent="0.25">
      <c r="A97" s="3"/>
      <c r="B97" s="2" t="s">
        <v>167</v>
      </c>
      <c r="C97" s="2" t="s">
        <v>25</v>
      </c>
      <c r="D97" s="57">
        <v>10</v>
      </c>
      <c r="E97" s="16"/>
      <c r="F97" s="18">
        <f t="shared" si="2"/>
        <v>0</v>
      </c>
      <c r="G97" s="2"/>
    </row>
    <row r="98" spans="1:8" x14ac:dyDescent="0.25">
      <c r="A98" s="3"/>
      <c r="B98" s="2" t="s">
        <v>205</v>
      </c>
      <c r="C98" s="2" t="s">
        <v>53</v>
      </c>
      <c r="D98" s="57">
        <v>100</v>
      </c>
      <c r="E98" s="16"/>
      <c r="F98" s="18">
        <f t="shared" si="2"/>
        <v>0</v>
      </c>
      <c r="G98" s="2"/>
    </row>
    <row r="99" spans="1:8" x14ac:dyDescent="0.25">
      <c r="A99" s="3"/>
      <c r="B99" s="2" t="s">
        <v>123</v>
      </c>
      <c r="C99" s="2" t="s">
        <v>51</v>
      </c>
      <c r="D99" s="57">
        <v>1</v>
      </c>
      <c r="E99" s="16"/>
      <c r="F99" s="18">
        <f t="shared" si="2"/>
        <v>0</v>
      </c>
      <c r="G99" s="2"/>
    </row>
    <row r="100" spans="1:8" x14ac:dyDescent="0.25">
      <c r="A100" s="3"/>
      <c r="B100" s="2" t="s">
        <v>206</v>
      </c>
      <c r="C100" s="2" t="s">
        <v>51</v>
      </c>
      <c r="D100" s="57">
        <v>16</v>
      </c>
      <c r="E100" s="16"/>
      <c r="F100" s="18">
        <f t="shared" si="2"/>
        <v>0</v>
      </c>
      <c r="G100" s="2"/>
    </row>
    <row r="101" spans="1:8" x14ac:dyDescent="0.25">
      <c r="A101" s="3"/>
      <c r="B101" s="2" t="s">
        <v>207</v>
      </c>
      <c r="C101" s="2" t="s">
        <v>51</v>
      </c>
      <c r="D101" s="57">
        <v>2</v>
      </c>
      <c r="E101" s="16"/>
      <c r="F101" s="18">
        <f t="shared" si="2"/>
        <v>0</v>
      </c>
      <c r="G101" s="2"/>
    </row>
    <row r="102" spans="1:8" x14ac:dyDescent="0.25">
      <c r="A102" s="3"/>
      <c r="B102" s="2" t="s">
        <v>208</v>
      </c>
      <c r="C102" s="2" t="s">
        <v>51</v>
      </c>
      <c r="D102" s="57">
        <v>1</v>
      </c>
      <c r="E102" s="16"/>
      <c r="F102" s="18">
        <f t="shared" si="2"/>
        <v>0</v>
      </c>
      <c r="G102" s="2"/>
    </row>
    <row r="103" spans="1:8" x14ac:dyDescent="0.25">
      <c r="A103" s="3"/>
      <c r="B103" s="2" t="s">
        <v>209</v>
      </c>
      <c r="C103" s="2" t="s">
        <v>51</v>
      </c>
      <c r="D103" s="57">
        <v>1</v>
      </c>
      <c r="E103" s="16"/>
      <c r="F103" s="18">
        <f t="shared" si="2"/>
        <v>0</v>
      </c>
      <c r="G103" s="24"/>
      <c r="H103" s="76"/>
    </row>
    <row r="104" spans="1:8" x14ac:dyDescent="0.25">
      <c r="A104" s="5"/>
      <c r="B104" s="5"/>
      <c r="C104" s="5"/>
      <c r="D104" s="5"/>
      <c r="E104" s="17"/>
      <c r="F104" s="22"/>
      <c r="G104" s="5"/>
      <c r="H104" s="25"/>
    </row>
    <row r="105" spans="1:8" x14ac:dyDescent="0.25">
      <c r="A105" s="4">
        <v>22</v>
      </c>
      <c r="B105" s="1" t="s">
        <v>31</v>
      </c>
      <c r="C105" s="2"/>
      <c r="D105" s="2"/>
      <c r="E105" s="16"/>
      <c r="F105" s="18"/>
      <c r="G105" s="24">
        <f>SUM(F106:F120)</f>
        <v>0</v>
      </c>
      <c r="H105" s="76"/>
    </row>
    <row r="106" spans="1:8" ht="30" x14ac:dyDescent="0.25">
      <c r="A106" s="4"/>
      <c r="B106" s="9" t="s">
        <v>126</v>
      </c>
      <c r="C106" s="33" t="s">
        <v>51</v>
      </c>
      <c r="D106" s="57">
        <v>2</v>
      </c>
      <c r="E106" s="16"/>
      <c r="F106" s="18">
        <f>SUM(D106*E106)</f>
        <v>0</v>
      </c>
      <c r="G106" s="2"/>
    </row>
    <row r="107" spans="1:8" x14ac:dyDescent="0.25">
      <c r="A107" s="4"/>
      <c r="B107" s="9" t="s">
        <v>127</v>
      </c>
      <c r="C107" s="33" t="s">
        <v>51</v>
      </c>
      <c r="D107" s="57">
        <v>2</v>
      </c>
      <c r="E107" s="16"/>
      <c r="F107" s="18">
        <f t="shared" ref="F107:F120" si="8">SUM(D107*E107)</f>
        <v>0</v>
      </c>
      <c r="G107" s="2"/>
    </row>
    <row r="108" spans="1:8" ht="30" x14ac:dyDescent="0.25">
      <c r="A108" s="4"/>
      <c r="B108" s="9" t="s">
        <v>128</v>
      </c>
      <c r="C108" s="33" t="s">
        <v>51</v>
      </c>
      <c r="D108" s="57">
        <v>2</v>
      </c>
      <c r="E108" s="16"/>
      <c r="F108" s="18">
        <f t="shared" si="8"/>
        <v>0</v>
      </c>
      <c r="G108" s="2"/>
    </row>
    <row r="109" spans="1:8" x14ac:dyDescent="0.25">
      <c r="A109" s="4"/>
      <c r="B109" s="9" t="s">
        <v>129</v>
      </c>
      <c r="C109" s="33" t="s">
        <v>51</v>
      </c>
      <c r="D109" s="57">
        <v>6</v>
      </c>
      <c r="E109" s="16"/>
      <c r="F109" s="18">
        <f t="shared" si="8"/>
        <v>0</v>
      </c>
      <c r="G109" s="2"/>
    </row>
    <row r="110" spans="1:8" ht="30" x14ac:dyDescent="0.25">
      <c r="A110" s="4"/>
      <c r="B110" s="9" t="s">
        <v>130</v>
      </c>
      <c r="C110" s="33" t="s">
        <v>51</v>
      </c>
      <c r="D110" s="57">
        <v>6</v>
      </c>
      <c r="E110" s="16"/>
      <c r="F110" s="18">
        <f t="shared" si="8"/>
        <v>0</v>
      </c>
      <c r="G110" s="2"/>
    </row>
    <row r="111" spans="1:8" x14ac:dyDescent="0.25">
      <c r="A111" s="4"/>
      <c r="B111" s="9" t="s">
        <v>131</v>
      </c>
      <c r="C111" s="33" t="s">
        <v>51</v>
      </c>
      <c r="D111" s="60">
        <v>23</v>
      </c>
      <c r="E111" s="16"/>
      <c r="F111" s="18">
        <f t="shared" si="8"/>
        <v>0</v>
      </c>
      <c r="G111" s="2"/>
    </row>
    <row r="112" spans="1:8" x14ac:dyDescent="0.25">
      <c r="A112" s="4"/>
      <c r="B112" s="9" t="s">
        <v>132</v>
      </c>
      <c r="C112" s="33" t="s">
        <v>51</v>
      </c>
      <c r="D112" s="57">
        <v>1</v>
      </c>
      <c r="E112" s="16"/>
      <c r="F112" s="18">
        <f t="shared" si="8"/>
        <v>0</v>
      </c>
      <c r="G112" s="2"/>
    </row>
    <row r="113" spans="1:8" x14ac:dyDescent="0.25">
      <c r="A113" s="4"/>
      <c r="B113" s="9"/>
      <c r="C113" s="33" t="s">
        <v>51</v>
      </c>
      <c r="D113" s="57"/>
      <c r="E113" s="16"/>
      <c r="F113" s="18">
        <f t="shared" si="8"/>
        <v>0</v>
      </c>
      <c r="G113" s="2"/>
    </row>
    <row r="114" spans="1:8" x14ac:dyDescent="0.25">
      <c r="A114" s="4"/>
      <c r="B114" s="9" t="s">
        <v>138</v>
      </c>
      <c r="C114" s="33" t="s">
        <v>51</v>
      </c>
      <c r="D114" s="57">
        <v>2</v>
      </c>
      <c r="E114" s="16"/>
      <c r="F114" s="18">
        <f t="shared" si="8"/>
        <v>0</v>
      </c>
      <c r="G114" s="2"/>
    </row>
    <row r="115" spans="1:8" ht="30" x14ac:dyDescent="0.25">
      <c r="A115" s="4"/>
      <c r="B115" s="9" t="s">
        <v>210</v>
      </c>
      <c r="C115" s="33" t="s">
        <v>51</v>
      </c>
      <c r="D115" s="57">
        <v>2</v>
      </c>
      <c r="E115" s="16"/>
      <c r="F115" s="18">
        <f t="shared" si="8"/>
        <v>0</v>
      </c>
      <c r="G115" s="2"/>
    </row>
    <row r="116" spans="1:8" x14ac:dyDescent="0.25">
      <c r="A116" s="4"/>
      <c r="B116" s="9" t="s">
        <v>137</v>
      </c>
      <c r="C116" s="33" t="s">
        <v>51</v>
      </c>
      <c r="D116" s="57">
        <v>3</v>
      </c>
      <c r="E116" s="16"/>
      <c r="F116" s="18">
        <f t="shared" si="8"/>
        <v>0</v>
      </c>
      <c r="G116" s="2"/>
    </row>
    <row r="117" spans="1:8" x14ac:dyDescent="0.25">
      <c r="A117" s="4"/>
      <c r="B117" s="9" t="s">
        <v>133</v>
      </c>
      <c r="C117" s="33" t="s">
        <v>51</v>
      </c>
      <c r="D117" s="57">
        <v>5</v>
      </c>
      <c r="E117" s="16"/>
      <c r="F117" s="18">
        <f t="shared" si="8"/>
        <v>0</v>
      </c>
      <c r="G117" s="2"/>
    </row>
    <row r="118" spans="1:8" x14ac:dyDescent="0.25">
      <c r="A118" s="4"/>
      <c r="B118" s="9" t="s">
        <v>134</v>
      </c>
      <c r="C118" s="33" t="s">
        <v>51</v>
      </c>
      <c r="D118" s="57">
        <v>5</v>
      </c>
      <c r="E118" s="16"/>
      <c r="F118" s="18">
        <f t="shared" si="8"/>
        <v>0</v>
      </c>
      <c r="G118" s="2"/>
    </row>
    <row r="119" spans="1:8" ht="45" x14ac:dyDescent="0.25">
      <c r="A119" s="4"/>
      <c r="B119" s="9" t="s">
        <v>135</v>
      </c>
      <c r="C119" s="33" t="s">
        <v>9</v>
      </c>
      <c r="D119" s="57">
        <v>4.5</v>
      </c>
      <c r="E119" s="16"/>
      <c r="F119" s="18">
        <f t="shared" si="8"/>
        <v>0</v>
      </c>
      <c r="G119" s="2"/>
    </row>
    <row r="120" spans="1:8" x14ac:dyDescent="0.25">
      <c r="A120" s="4"/>
      <c r="B120" s="9" t="s">
        <v>136</v>
      </c>
      <c r="C120" s="33" t="s">
        <v>25</v>
      </c>
      <c r="D120" s="57">
        <v>3</v>
      </c>
      <c r="E120" s="16"/>
      <c r="F120" s="18">
        <f t="shared" si="8"/>
        <v>0</v>
      </c>
      <c r="G120" s="24"/>
      <c r="H120" s="76"/>
    </row>
    <row r="121" spans="1:8" x14ac:dyDescent="0.25">
      <c r="A121" s="5"/>
      <c r="B121" s="5"/>
      <c r="C121" s="5"/>
      <c r="D121" s="5"/>
      <c r="E121" s="17"/>
      <c r="F121" s="22"/>
      <c r="G121" s="5"/>
      <c r="H121" s="25"/>
    </row>
    <row r="122" spans="1:8" x14ac:dyDescent="0.25">
      <c r="A122" s="4">
        <v>23</v>
      </c>
      <c r="B122" s="15" t="s">
        <v>32</v>
      </c>
      <c r="C122" s="2"/>
      <c r="D122" s="2"/>
      <c r="E122" s="16"/>
      <c r="F122" s="18"/>
      <c r="G122" s="24">
        <f>SUM(F123:F126)</f>
        <v>0</v>
      </c>
      <c r="H122" s="76"/>
    </row>
    <row r="123" spans="1:8" ht="30" customHeight="1" x14ac:dyDescent="0.25">
      <c r="A123" s="2"/>
      <c r="B123" s="9" t="s">
        <v>124</v>
      </c>
      <c r="C123" s="2" t="s">
        <v>12</v>
      </c>
      <c r="D123" s="57">
        <v>7</v>
      </c>
      <c r="E123" s="16"/>
      <c r="F123" s="18">
        <f t="shared" si="2"/>
        <v>0</v>
      </c>
      <c r="G123" s="2"/>
    </row>
    <row r="124" spans="1:8" ht="30" customHeight="1" x14ac:dyDescent="0.25">
      <c r="A124" s="2"/>
      <c r="B124" s="9" t="s">
        <v>125</v>
      </c>
      <c r="C124" s="2" t="s">
        <v>53</v>
      </c>
      <c r="D124" s="57">
        <v>4</v>
      </c>
      <c r="E124" s="16"/>
      <c r="F124" s="18">
        <f t="shared" si="2"/>
        <v>0</v>
      </c>
      <c r="G124" s="2"/>
    </row>
    <row r="125" spans="1:8" ht="15" customHeight="1" x14ac:dyDescent="0.25">
      <c r="A125" s="2"/>
      <c r="B125" s="10" t="s">
        <v>34</v>
      </c>
      <c r="C125" s="2" t="s">
        <v>25</v>
      </c>
      <c r="D125" s="57">
        <v>11</v>
      </c>
      <c r="E125" s="16"/>
      <c r="F125" s="18">
        <f t="shared" si="2"/>
        <v>0</v>
      </c>
      <c r="G125" s="2"/>
    </row>
    <row r="126" spans="1:8" ht="15" customHeight="1" x14ac:dyDescent="0.25">
      <c r="A126" s="2"/>
      <c r="B126" s="10" t="s">
        <v>35</v>
      </c>
      <c r="C126" s="2" t="s">
        <v>12</v>
      </c>
      <c r="D126" s="57">
        <v>50</v>
      </c>
      <c r="E126" s="16"/>
      <c r="F126" s="18">
        <f t="shared" si="2"/>
        <v>0</v>
      </c>
      <c r="G126" s="24"/>
      <c r="H126" s="76"/>
    </row>
    <row r="127" spans="1:8" ht="15" customHeight="1" x14ac:dyDescent="0.25">
      <c r="A127" s="5"/>
      <c r="B127" s="5"/>
      <c r="C127" s="5"/>
      <c r="D127" s="5"/>
      <c r="E127" s="17"/>
      <c r="F127" s="22"/>
      <c r="G127" s="5"/>
      <c r="H127" s="25"/>
    </row>
    <row r="128" spans="1:8" x14ac:dyDescent="0.25">
      <c r="A128" s="4">
        <v>24</v>
      </c>
      <c r="B128" s="62" t="s">
        <v>37</v>
      </c>
      <c r="C128" s="2"/>
      <c r="D128" s="2"/>
      <c r="E128" s="16"/>
      <c r="F128" s="18"/>
      <c r="G128" s="24">
        <f>SUM(F129:F147)</f>
        <v>0</v>
      </c>
      <c r="H128" s="76"/>
    </row>
    <row r="129" spans="1:7" x14ac:dyDescent="0.25">
      <c r="A129" s="4"/>
      <c r="B129" s="9" t="s">
        <v>211</v>
      </c>
      <c r="C129" s="33" t="s">
        <v>139</v>
      </c>
      <c r="D129" s="50">
        <v>51</v>
      </c>
      <c r="E129" s="16"/>
      <c r="F129" s="18">
        <f>SUM(D129*E129)</f>
        <v>0</v>
      </c>
      <c r="G129" s="2"/>
    </row>
    <row r="130" spans="1:7" x14ac:dyDescent="0.25">
      <c r="A130" s="4"/>
      <c r="B130" s="9" t="s">
        <v>212</v>
      </c>
      <c r="C130" s="33" t="s">
        <v>139</v>
      </c>
      <c r="D130" s="50">
        <v>51</v>
      </c>
      <c r="E130" s="16"/>
      <c r="F130" s="18">
        <f t="shared" ref="F130:F147" si="9">SUM(D130*E130)</f>
        <v>0</v>
      </c>
      <c r="G130" s="2"/>
    </row>
    <row r="131" spans="1:7" x14ac:dyDescent="0.25">
      <c r="A131" s="4"/>
      <c r="B131" s="9" t="s">
        <v>213</v>
      </c>
      <c r="C131" s="33" t="s">
        <v>139</v>
      </c>
      <c r="D131" s="50">
        <v>13</v>
      </c>
      <c r="E131" s="16"/>
      <c r="F131" s="18">
        <f t="shared" si="9"/>
        <v>0</v>
      </c>
      <c r="G131" s="2"/>
    </row>
    <row r="132" spans="1:7" x14ac:dyDescent="0.25">
      <c r="A132" s="4"/>
      <c r="B132" s="9" t="s">
        <v>214</v>
      </c>
      <c r="C132" s="33" t="s">
        <v>139</v>
      </c>
      <c r="D132" s="50">
        <v>5</v>
      </c>
      <c r="E132" s="16"/>
      <c r="F132" s="18">
        <f t="shared" si="9"/>
        <v>0</v>
      </c>
      <c r="G132" s="2"/>
    </row>
    <row r="133" spans="1:7" x14ac:dyDescent="0.25">
      <c r="A133" s="4"/>
      <c r="B133" s="9" t="s">
        <v>154</v>
      </c>
      <c r="C133" s="33" t="s">
        <v>51</v>
      </c>
      <c r="D133" s="10">
        <v>1</v>
      </c>
      <c r="E133" s="16"/>
      <c r="F133" s="18">
        <f t="shared" si="9"/>
        <v>0</v>
      </c>
      <c r="G133" s="2"/>
    </row>
    <row r="134" spans="1:7" x14ac:dyDescent="0.25">
      <c r="A134" s="4"/>
      <c r="B134" s="9" t="s">
        <v>140</v>
      </c>
      <c r="C134" s="33" t="s">
        <v>51</v>
      </c>
      <c r="D134" s="10">
        <v>1</v>
      </c>
      <c r="E134" s="16"/>
      <c r="F134" s="18">
        <f t="shared" si="9"/>
        <v>0</v>
      </c>
      <c r="G134" s="2"/>
    </row>
    <row r="135" spans="1:7" x14ac:dyDescent="0.25">
      <c r="A135" s="4"/>
      <c r="B135" s="9" t="s">
        <v>141</v>
      </c>
      <c r="C135" s="33" t="s">
        <v>51</v>
      </c>
      <c r="D135" s="10">
        <v>10</v>
      </c>
      <c r="E135" s="16"/>
      <c r="F135" s="18">
        <f t="shared" si="9"/>
        <v>0</v>
      </c>
      <c r="G135" s="2"/>
    </row>
    <row r="136" spans="1:7" x14ac:dyDescent="0.25">
      <c r="A136" s="4"/>
      <c r="B136" s="9" t="s">
        <v>155</v>
      </c>
      <c r="C136" s="33" t="s">
        <v>51</v>
      </c>
      <c r="D136" s="10">
        <v>4</v>
      </c>
      <c r="E136" s="16"/>
      <c r="F136" s="18">
        <f t="shared" si="9"/>
        <v>0</v>
      </c>
      <c r="G136" s="2"/>
    </row>
    <row r="137" spans="1:7" x14ac:dyDescent="0.25">
      <c r="A137" s="4"/>
      <c r="B137" s="9" t="s">
        <v>156</v>
      </c>
      <c r="C137" s="33" t="s">
        <v>51</v>
      </c>
      <c r="D137" s="10">
        <v>10</v>
      </c>
      <c r="E137" s="16"/>
      <c r="F137" s="18">
        <f t="shared" si="9"/>
        <v>0</v>
      </c>
      <c r="G137" s="2"/>
    </row>
    <row r="138" spans="1:7" x14ac:dyDescent="0.25">
      <c r="A138" s="4"/>
      <c r="B138" s="9" t="s">
        <v>157</v>
      </c>
      <c r="C138" s="33" t="s">
        <v>51</v>
      </c>
      <c r="D138" s="10">
        <v>41</v>
      </c>
      <c r="E138" s="16"/>
      <c r="F138" s="18">
        <f t="shared" si="9"/>
        <v>0</v>
      </c>
      <c r="G138" s="2"/>
    </row>
    <row r="139" spans="1:7" ht="15" customHeight="1" x14ac:dyDescent="0.25">
      <c r="A139" s="2"/>
      <c r="B139" s="9" t="s">
        <v>158</v>
      </c>
      <c r="C139" s="33" t="s">
        <v>51</v>
      </c>
      <c r="D139" s="10">
        <v>13</v>
      </c>
      <c r="E139" s="16"/>
      <c r="F139" s="18">
        <f t="shared" si="9"/>
        <v>0</v>
      </c>
      <c r="G139" s="2"/>
    </row>
    <row r="140" spans="1:7" ht="15" customHeight="1" x14ac:dyDescent="0.25">
      <c r="A140" s="2"/>
      <c r="B140" s="9" t="s">
        <v>142</v>
      </c>
      <c r="C140" s="33" t="s">
        <v>51</v>
      </c>
      <c r="D140" s="50">
        <v>3</v>
      </c>
      <c r="E140" s="16"/>
      <c r="F140" s="18">
        <f t="shared" si="9"/>
        <v>0</v>
      </c>
      <c r="G140" s="2"/>
    </row>
    <row r="141" spans="1:7" ht="15" customHeight="1" x14ac:dyDescent="0.25">
      <c r="A141" s="2"/>
      <c r="B141" s="9" t="s">
        <v>143</v>
      </c>
      <c r="C141" s="33" t="s">
        <v>51</v>
      </c>
      <c r="D141" s="10">
        <v>7</v>
      </c>
      <c r="E141" s="16"/>
      <c r="F141" s="18">
        <f t="shared" si="9"/>
        <v>0</v>
      </c>
      <c r="G141" s="2"/>
    </row>
    <row r="142" spans="1:7" ht="65.25" customHeight="1" x14ac:dyDescent="0.25">
      <c r="A142" s="2"/>
      <c r="B142" s="11" t="s">
        <v>144</v>
      </c>
      <c r="C142" s="33" t="s">
        <v>51</v>
      </c>
      <c r="D142" s="10">
        <v>1</v>
      </c>
      <c r="E142" s="16"/>
      <c r="F142" s="18">
        <f t="shared" si="9"/>
        <v>0</v>
      </c>
      <c r="G142" s="2"/>
    </row>
    <row r="143" spans="1:7" ht="15" customHeight="1" x14ac:dyDescent="0.25">
      <c r="A143" s="2"/>
      <c r="B143" s="9" t="s">
        <v>145</v>
      </c>
      <c r="C143" s="33" t="s">
        <v>51</v>
      </c>
      <c r="D143" s="10">
        <v>4</v>
      </c>
      <c r="E143" s="16"/>
      <c r="F143" s="18">
        <f t="shared" si="9"/>
        <v>0</v>
      </c>
      <c r="G143" s="2"/>
    </row>
    <row r="144" spans="1:7" ht="75.75" customHeight="1" x14ac:dyDescent="0.25">
      <c r="A144" s="2"/>
      <c r="B144" s="9" t="s">
        <v>215</v>
      </c>
      <c r="C144" s="33" t="s">
        <v>51</v>
      </c>
      <c r="D144" s="10">
        <v>1</v>
      </c>
      <c r="E144" s="16"/>
      <c r="F144" s="18">
        <f t="shared" si="9"/>
        <v>0</v>
      </c>
      <c r="G144" s="2"/>
    </row>
    <row r="145" spans="1:8" ht="45" customHeight="1" x14ac:dyDescent="0.25">
      <c r="A145" s="2"/>
      <c r="B145" s="9" t="s">
        <v>146</v>
      </c>
      <c r="C145" s="33" t="s">
        <v>53</v>
      </c>
      <c r="D145" s="10">
        <v>32</v>
      </c>
      <c r="E145" s="16"/>
      <c r="F145" s="18">
        <f t="shared" si="9"/>
        <v>0</v>
      </c>
      <c r="G145" s="2"/>
    </row>
    <row r="146" spans="1:8" ht="15" customHeight="1" x14ac:dyDescent="0.25">
      <c r="A146" s="15"/>
      <c r="B146" s="9" t="s">
        <v>147</v>
      </c>
      <c r="C146" s="33" t="s">
        <v>51</v>
      </c>
      <c r="D146" s="10">
        <v>1</v>
      </c>
      <c r="E146" s="32"/>
      <c r="F146" s="18">
        <f t="shared" si="9"/>
        <v>0</v>
      </c>
      <c r="G146" s="10"/>
      <c r="H146" s="25"/>
    </row>
    <row r="147" spans="1:8" ht="57" customHeight="1" x14ac:dyDescent="0.25">
      <c r="A147" s="15"/>
      <c r="B147" s="9" t="s">
        <v>216</v>
      </c>
      <c r="C147" s="33" t="s">
        <v>51</v>
      </c>
      <c r="D147" s="10">
        <v>1</v>
      </c>
      <c r="E147" s="32"/>
      <c r="F147" s="18">
        <f t="shared" si="9"/>
        <v>0</v>
      </c>
      <c r="G147" s="10"/>
      <c r="H147" s="25"/>
    </row>
    <row r="148" spans="1:8" x14ac:dyDescent="0.25">
      <c r="A148" s="51"/>
      <c r="B148" s="51"/>
      <c r="C148" s="51"/>
      <c r="D148" s="52"/>
      <c r="E148" s="53"/>
      <c r="F148" s="54"/>
      <c r="G148" s="51"/>
      <c r="H148" s="25"/>
    </row>
    <row r="149" spans="1:8" x14ac:dyDescent="0.25">
      <c r="A149" s="42">
        <v>25</v>
      </c>
      <c r="B149" s="55" t="s">
        <v>148</v>
      </c>
      <c r="C149" s="42"/>
      <c r="D149" s="42"/>
      <c r="E149" s="16"/>
      <c r="F149" s="18"/>
      <c r="G149" s="24">
        <f>SUM(F150:F156)</f>
        <v>0</v>
      </c>
      <c r="H149" s="76"/>
    </row>
    <row r="150" spans="1:8" ht="15.75" customHeight="1" x14ac:dyDescent="0.25">
      <c r="A150" s="10"/>
      <c r="B150" s="9" t="s">
        <v>149</v>
      </c>
      <c r="C150" s="33" t="s">
        <v>51</v>
      </c>
      <c r="D150" s="10">
        <v>3</v>
      </c>
      <c r="E150" s="16"/>
      <c r="F150" s="18">
        <f>SUM(D150*E150)</f>
        <v>0</v>
      </c>
      <c r="G150" s="2"/>
    </row>
    <row r="151" spans="1:8" x14ac:dyDescent="0.25">
      <c r="A151" s="10"/>
      <c r="B151" s="9" t="s">
        <v>150</v>
      </c>
      <c r="C151" s="33" t="s">
        <v>51</v>
      </c>
      <c r="D151" s="10">
        <v>4</v>
      </c>
      <c r="E151" s="16"/>
      <c r="F151" s="18">
        <f t="shared" ref="F151:F156" si="10">SUM(D151*E151)</f>
        <v>0</v>
      </c>
      <c r="G151" s="2"/>
    </row>
    <row r="152" spans="1:8" x14ac:dyDescent="0.25">
      <c r="A152" s="10"/>
      <c r="B152" s="9" t="s">
        <v>151</v>
      </c>
      <c r="C152" s="33" t="s">
        <v>51</v>
      </c>
      <c r="D152" s="10">
        <v>15</v>
      </c>
      <c r="E152" s="16"/>
      <c r="F152" s="18">
        <f t="shared" si="10"/>
        <v>0</v>
      </c>
      <c r="G152" s="2"/>
    </row>
    <row r="153" spans="1:8" x14ac:dyDescent="0.25">
      <c r="A153" s="10"/>
      <c r="B153" s="9" t="s">
        <v>159</v>
      </c>
      <c r="C153" s="33" t="s">
        <v>51</v>
      </c>
      <c r="D153" s="10">
        <v>1</v>
      </c>
      <c r="E153" s="16"/>
      <c r="F153" s="18">
        <f t="shared" si="10"/>
        <v>0</v>
      </c>
      <c r="G153" s="2"/>
    </row>
    <row r="154" spans="1:8" x14ac:dyDescent="0.25">
      <c r="A154" s="10"/>
      <c r="B154" s="9" t="s">
        <v>160</v>
      </c>
      <c r="C154" s="33" t="s">
        <v>51</v>
      </c>
      <c r="D154" s="10">
        <v>13</v>
      </c>
      <c r="E154" s="16"/>
      <c r="F154" s="18">
        <f t="shared" si="10"/>
        <v>0</v>
      </c>
      <c r="G154" s="2"/>
    </row>
    <row r="155" spans="1:8" x14ac:dyDescent="0.25">
      <c r="A155" s="10"/>
      <c r="B155" s="9" t="s">
        <v>161</v>
      </c>
      <c r="C155" s="33" t="s">
        <v>51</v>
      </c>
      <c r="D155" s="10">
        <v>4</v>
      </c>
      <c r="E155" s="16"/>
      <c r="F155" s="18">
        <f t="shared" si="10"/>
        <v>0</v>
      </c>
      <c r="G155" s="2"/>
    </row>
    <row r="156" spans="1:8" x14ac:dyDescent="0.25">
      <c r="A156" s="10"/>
      <c r="B156" s="9" t="s">
        <v>162</v>
      </c>
      <c r="C156" s="33" t="s">
        <v>51</v>
      </c>
      <c r="D156" s="10">
        <v>5</v>
      </c>
      <c r="E156" s="16"/>
      <c r="F156" s="18">
        <f t="shared" si="10"/>
        <v>0</v>
      </c>
      <c r="G156" s="24"/>
      <c r="H156" s="76"/>
    </row>
    <row r="157" spans="1:8" x14ac:dyDescent="0.25">
      <c r="A157" s="5"/>
      <c r="B157" s="5"/>
      <c r="C157" s="5"/>
      <c r="D157" s="5"/>
      <c r="E157" s="17"/>
      <c r="F157" s="22"/>
      <c r="G157" s="5"/>
      <c r="H157" s="25"/>
    </row>
    <row r="158" spans="1:8" x14ac:dyDescent="0.25">
      <c r="A158" s="4">
        <v>26</v>
      </c>
      <c r="B158" s="1" t="s">
        <v>42</v>
      </c>
      <c r="C158" s="2"/>
      <c r="D158" s="2"/>
      <c r="E158" s="16"/>
      <c r="F158" s="18"/>
      <c r="G158" s="24">
        <f>SUM(F159:F164)</f>
        <v>0</v>
      </c>
      <c r="H158" s="76"/>
    </row>
    <row r="159" spans="1:8" x14ac:dyDescent="0.25">
      <c r="A159" s="4"/>
      <c r="B159" s="9" t="s">
        <v>217</v>
      </c>
      <c r="C159" s="33" t="s">
        <v>9</v>
      </c>
      <c r="D159" s="8">
        <v>38</v>
      </c>
      <c r="E159" s="16"/>
      <c r="F159" s="18">
        <f>SUM(D159*E159)</f>
        <v>0</v>
      </c>
      <c r="G159" s="2"/>
    </row>
    <row r="160" spans="1:8" ht="30" x14ac:dyDescent="0.25">
      <c r="A160" s="4"/>
      <c r="B160" s="9" t="s">
        <v>218</v>
      </c>
      <c r="C160" s="33" t="s">
        <v>9</v>
      </c>
      <c r="D160" s="2">
        <v>70.849999999999994</v>
      </c>
      <c r="E160" s="16"/>
      <c r="F160" s="18">
        <f t="shared" ref="F160:F164" si="11">SUM(D160*E160)</f>
        <v>0</v>
      </c>
      <c r="G160" s="2"/>
    </row>
    <row r="161" spans="1:8" x14ac:dyDescent="0.25">
      <c r="A161" s="4"/>
      <c r="B161" s="9" t="s">
        <v>169</v>
      </c>
      <c r="C161" s="33" t="s">
        <v>9</v>
      </c>
      <c r="D161" s="8">
        <v>727</v>
      </c>
      <c r="E161" s="16"/>
      <c r="F161" s="18">
        <f t="shared" si="11"/>
        <v>0</v>
      </c>
      <c r="G161" s="2"/>
    </row>
    <row r="162" spans="1:8" x14ac:dyDescent="0.25">
      <c r="A162" s="4"/>
      <c r="B162" s="9" t="s">
        <v>152</v>
      </c>
      <c r="C162" s="33" t="s">
        <v>9</v>
      </c>
      <c r="D162" s="2">
        <v>70.95</v>
      </c>
      <c r="E162" s="16"/>
      <c r="F162" s="18">
        <f t="shared" si="11"/>
        <v>0</v>
      </c>
      <c r="G162" s="2"/>
    </row>
    <row r="163" spans="1:8" ht="30" x14ac:dyDescent="0.25">
      <c r="A163" s="4"/>
      <c r="B163" s="9" t="s">
        <v>170</v>
      </c>
      <c r="C163" s="33" t="s">
        <v>9</v>
      </c>
      <c r="D163" s="2">
        <v>44.85</v>
      </c>
      <c r="E163" s="16"/>
      <c r="F163" s="18">
        <f t="shared" si="11"/>
        <v>0</v>
      </c>
      <c r="G163" s="2"/>
    </row>
    <row r="164" spans="1:8" ht="30" x14ac:dyDescent="0.25">
      <c r="A164" s="4"/>
      <c r="B164" s="9" t="s">
        <v>153</v>
      </c>
      <c r="C164" s="33" t="s">
        <v>12</v>
      </c>
      <c r="D164" s="2">
        <v>120</v>
      </c>
      <c r="E164" s="16"/>
      <c r="F164" s="18">
        <f t="shared" si="11"/>
        <v>0</v>
      </c>
      <c r="G164" s="24"/>
      <c r="H164" s="76"/>
    </row>
    <row r="165" spans="1:8" x14ac:dyDescent="0.25">
      <c r="A165" s="5"/>
      <c r="B165" s="5"/>
      <c r="C165" s="5"/>
      <c r="D165" s="5"/>
      <c r="E165" s="17"/>
      <c r="F165" s="22"/>
      <c r="G165" s="5"/>
      <c r="H165" s="25"/>
    </row>
    <row r="166" spans="1:8" x14ac:dyDescent="0.25">
      <c r="A166" s="14">
        <v>27</v>
      </c>
      <c r="B166" s="15" t="s">
        <v>43</v>
      </c>
      <c r="C166" s="2"/>
      <c r="D166" s="2"/>
      <c r="E166" s="16"/>
      <c r="F166" s="18"/>
      <c r="G166" s="24">
        <f>SUM(F167:F168)</f>
        <v>0</v>
      </c>
      <c r="H166" s="76"/>
    </row>
    <row r="167" spans="1:8" ht="45" x14ac:dyDescent="0.25">
      <c r="A167" s="2"/>
      <c r="B167" s="9" t="s">
        <v>163</v>
      </c>
      <c r="C167" s="2" t="s">
        <v>51</v>
      </c>
      <c r="D167" s="8">
        <v>23</v>
      </c>
      <c r="E167" s="16"/>
      <c r="F167" s="18">
        <f>SUM(D167*E167)</f>
        <v>0</v>
      </c>
      <c r="G167" s="2"/>
    </row>
    <row r="168" spans="1:8" ht="30" x14ac:dyDescent="0.25">
      <c r="A168" s="2"/>
      <c r="B168" s="9" t="s">
        <v>164</v>
      </c>
      <c r="C168" s="2" t="s">
        <v>9</v>
      </c>
      <c r="D168" s="8">
        <v>325</v>
      </c>
      <c r="E168" s="16"/>
      <c r="F168" s="58">
        <f>SUM(D168*E168)</f>
        <v>0</v>
      </c>
      <c r="G168" s="24"/>
      <c r="H168" s="76"/>
    </row>
    <row r="169" spans="1:8" ht="15.75" x14ac:dyDescent="0.25">
      <c r="A169" s="2"/>
      <c r="B169" s="71" t="s">
        <v>7</v>
      </c>
      <c r="C169" s="2"/>
      <c r="D169" s="2"/>
      <c r="E169" s="2"/>
      <c r="F169" s="24"/>
      <c r="G169" s="64">
        <f>SUM(G7:G168)</f>
        <v>0</v>
      </c>
      <c r="H169" s="78"/>
    </row>
    <row r="172" spans="1:8" ht="60" x14ac:dyDescent="0.25">
      <c r="B172" s="84" t="s">
        <v>228</v>
      </c>
    </row>
    <row r="173" spans="1:8" ht="90" x14ac:dyDescent="0.25">
      <c r="B173" s="85" t="s">
        <v>229</v>
      </c>
    </row>
    <row r="174" spans="1:8" ht="60" x14ac:dyDescent="0.25">
      <c r="B174" s="85" t="s">
        <v>230</v>
      </c>
    </row>
    <row r="176" spans="1:8" ht="45" x14ac:dyDescent="0.25">
      <c r="B176" s="85" t="s">
        <v>227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57"/>
  <sheetViews>
    <sheetView topLeftCell="A47" zoomScale="80" zoomScaleNormal="80" workbookViewId="0">
      <selection activeCell="A2" sqref="A2:G57"/>
    </sheetView>
  </sheetViews>
  <sheetFormatPr baseColWidth="10" defaultRowHeight="15" x14ac:dyDescent="0.25"/>
  <cols>
    <col min="1" max="1" width="5.85546875" customWidth="1"/>
    <col min="2" max="2" width="55.1406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2.85546875" style="25" customWidth="1"/>
    <col min="8" max="8" width="3.28515625" style="25" customWidth="1"/>
  </cols>
  <sheetData>
    <row r="1" spans="1:8" ht="15.75" x14ac:dyDescent="0.25">
      <c r="A1" s="86"/>
      <c r="B1" s="86"/>
      <c r="C1" s="86"/>
      <c r="D1" s="86"/>
      <c r="E1" s="86"/>
      <c r="F1" s="86"/>
      <c r="G1" s="40"/>
      <c r="H1" s="40"/>
    </row>
    <row r="2" spans="1:8" ht="15.75" x14ac:dyDescent="0.25">
      <c r="A2" s="87" t="s">
        <v>33</v>
      </c>
      <c r="B2" s="87"/>
      <c r="C2" s="87"/>
      <c r="D2" s="87"/>
      <c r="E2" s="87"/>
      <c r="F2" s="87"/>
      <c r="G2" s="40"/>
      <c r="H2" s="40"/>
    </row>
    <row r="3" spans="1:8" x14ac:dyDescent="0.25">
      <c r="A3" s="88" t="s">
        <v>0</v>
      </c>
      <c r="B3" s="88"/>
      <c r="C3" s="88"/>
      <c r="D3" s="88"/>
      <c r="E3" s="88"/>
      <c r="F3" s="88"/>
      <c r="G3" s="41"/>
      <c r="H3" s="41"/>
    </row>
    <row r="4" spans="1:8" x14ac:dyDescent="0.25">
      <c r="A4" s="88" t="s">
        <v>181</v>
      </c>
      <c r="B4" s="88"/>
      <c r="C4" s="88"/>
      <c r="D4" s="88"/>
      <c r="E4" s="88"/>
      <c r="F4" s="88"/>
      <c r="G4" s="41"/>
      <c r="H4" s="41"/>
    </row>
    <row r="5" spans="1:8" x14ac:dyDescent="0.25">
      <c r="A5" s="88" t="s">
        <v>190</v>
      </c>
      <c r="B5" s="88"/>
      <c r="C5" s="88"/>
      <c r="D5" s="88"/>
      <c r="E5" s="88"/>
      <c r="F5" s="88"/>
      <c r="G5" s="41"/>
      <c r="H5" s="4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5" t="s">
        <v>6</v>
      </c>
      <c r="G6" s="15"/>
      <c r="H6" s="42"/>
    </row>
    <row r="7" spans="1:8" x14ac:dyDescent="0.25">
      <c r="A7" s="4">
        <v>8</v>
      </c>
      <c r="B7" s="1" t="s">
        <v>14</v>
      </c>
      <c r="C7" s="2"/>
      <c r="D7" s="2"/>
      <c r="E7" s="16"/>
      <c r="F7" s="66"/>
      <c r="G7" s="56">
        <f>SUM(F11:F11)</f>
        <v>0</v>
      </c>
      <c r="H7" s="77"/>
    </row>
    <row r="8" spans="1:8" ht="30" x14ac:dyDescent="0.25">
      <c r="A8" s="3"/>
      <c r="B8" s="11" t="s">
        <v>16</v>
      </c>
      <c r="C8" s="2" t="s">
        <v>9</v>
      </c>
      <c r="D8" s="2">
        <v>10.8</v>
      </c>
      <c r="E8" s="16"/>
      <c r="F8" s="66">
        <f t="shared" ref="F8:F38" si="0">SUM(D8*E8)</f>
        <v>0</v>
      </c>
      <c r="G8" s="34"/>
      <c r="H8" s="80"/>
    </row>
    <row r="9" spans="1:8" x14ac:dyDescent="0.25">
      <c r="A9" s="6"/>
      <c r="B9" s="5"/>
      <c r="C9" s="5"/>
      <c r="D9" s="5"/>
      <c r="E9" s="17"/>
      <c r="F9" s="67"/>
      <c r="G9" s="22"/>
      <c r="H9" s="80"/>
    </row>
    <row r="10" spans="1:8" x14ac:dyDescent="0.25">
      <c r="A10" s="4">
        <v>9</v>
      </c>
      <c r="B10" s="1" t="s">
        <v>17</v>
      </c>
      <c r="C10" s="2"/>
      <c r="D10" s="2"/>
      <c r="E10" s="16"/>
      <c r="F10" s="66"/>
      <c r="G10" s="56">
        <f>SUM(F11:F11)</f>
        <v>0</v>
      </c>
      <c r="H10" s="77"/>
    </row>
    <row r="11" spans="1:8" x14ac:dyDescent="0.25">
      <c r="A11" s="3"/>
      <c r="B11" s="10" t="s">
        <v>19</v>
      </c>
      <c r="C11" s="2" t="s">
        <v>9</v>
      </c>
      <c r="D11" s="2">
        <v>11</v>
      </c>
      <c r="E11" s="16"/>
      <c r="F11" s="66">
        <f t="shared" si="0"/>
        <v>0</v>
      </c>
      <c r="G11" s="34"/>
      <c r="H11" s="80"/>
    </row>
    <row r="12" spans="1:8" x14ac:dyDescent="0.25">
      <c r="A12" s="6"/>
      <c r="B12" s="5"/>
      <c r="C12" s="5"/>
      <c r="D12" s="5"/>
      <c r="E12" s="17"/>
      <c r="F12" s="67"/>
      <c r="G12" s="22"/>
      <c r="H12" s="80"/>
    </row>
    <row r="13" spans="1:8" ht="20.25" customHeight="1" x14ac:dyDescent="0.25">
      <c r="A13" s="13">
        <v>11</v>
      </c>
      <c r="B13" s="1" t="s">
        <v>22</v>
      </c>
      <c r="C13" s="2"/>
      <c r="D13" s="2"/>
      <c r="E13" s="16"/>
      <c r="F13" s="66"/>
      <c r="G13" s="56">
        <f>SUM(F14:F17)</f>
        <v>0</v>
      </c>
      <c r="H13" s="77"/>
    </row>
    <row r="14" spans="1:8" ht="30" x14ac:dyDescent="0.25">
      <c r="A14" s="3"/>
      <c r="B14" s="7" t="s">
        <v>23</v>
      </c>
      <c r="C14" s="2" t="s">
        <v>25</v>
      </c>
      <c r="D14" s="8">
        <v>1</v>
      </c>
      <c r="E14" s="16"/>
      <c r="F14" s="66">
        <f t="shared" si="0"/>
        <v>0</v>
      </c>
      <c r="G14" s="34"/>
      <c r="H14" s="80"/>
    </row>
    <row r="15" spans="1:8" x14ac:dyDescent="0.25">
      <c r="A15" s="3"/>
      <c r="B15" s="2" t="s">
        <v>24</v>
      </c>
      <c r="C15" s="2" t="s">
        <v>12</v>
      </c>
      <c r="D15" s="8">
        <v>20</v>
      </c>
      <c r="E15" s="16"/>
      <c r="F15" s="66">
        <f t="shared" si="0"/>
        <v>0</v>
      </c>
      <c r="G15" s="34"/>
      <c r="H15" s="80"/>
    </row>
    <row r="16" spans="1:8" x14ac:dyDescent="0.25">
      <c r="A16" s="3"/>
      <c r="B16" s="2" t="s">
        <v>26</v>
      </c>
      <c r="C16" s="2" t="s">
        <v>12</v>
      </c>
      <c r="D16" s="8">
        <v>2</v>
      </c>
      <c r="E16" s="16"/>
      <c r="F16" s="66">
        <f t="shared" si="0"/>
        <v>0</v>
      </c>
      <c r="G16" s="34"/>
      <c r="H16" s="80"/>
    </row>
    <row r="17" spans="1:8" ht="30" x14ac:dyDescent="0.25">
      <c r="A17" s="3"/>
      <c r="B17" s="7" t="s">
        <v>27</v>
      </c>
      <c r="C17" s="2" t="s">
        <v>25</v>
      </c>
      <c r="D17" s="8">
        <v>1</v>
      </c>
      <c r="E17" s="16"/>
      <c r="F17" s="66">
        <f t="shared" si="0"/>
        <v>0</v>
      </c>
      <c r="G17" s="34"/>
      <c r="H17" s="80"/>
    </row>
    <row r="18" spans="1:8" x14ac:dyDescent="0.25">
      <c r="A18" s="6"/>
      <c r="B18" s="5"/>
      <c r="C18" s="5"/>
      <c r="D18" s="5"/>
      <c r="E18" s="17"/>
      <c r="F18" s="67"/>
      <c r="G18" s="22"/>
      <c r="H18" s="80"/>
    </row>
    <row r="19" spans="1:8" x14ac:dyDescent="0.25">
      <c r="A19" s="4">
        <v>12</v>
      </c>
      <c r="B19" s="1" t="s">
        <v>28</v>
      </c>
      <c r="C19" s="2"/>
      <c r="D19" s="2"/>
      <c r="E19" s="16"/>
      <c r="F19" s="66"/>
      <c r="G19" s="56">
        <f>SUM(F20:F25)</f>
        <v>0</v>
      </c>
      <c r="H19" s="77"/>
    </row>
    <row r="20" spans="1:8" x14ac:dyDescent="0.25">
      <c r="A20" s="3"/>
      <c r="B20" s="2" t="s">
        <v>238</v>
      </c>
      <c r="C20" s="2" t="s">
        <v>25</v>
      </c>
      <c r="D20" s="8">
        <v>1</v>
      </c>
      <c r="E20" s="16"/>
      <c r="F20" s="66">
        <f t="shared" si="0"/>
        <v>0</v>
      </c>
      <c r="G20" s="34"/>
      <c r="H20" s="80"/>
    </row>
    <row r="21" spans="1:8" x14ac:dyDescent="0.25">
      <c r="A21" s="3"/>
      <c r="B21" s="10" t="s">
        <v>239</v>
      </c>
      <c r="C21" s="2" t="s">
        <v>25</v>
      </c>
      <c r="D21" s="8">
        <v>2</v>
      </c>
      <c r="E21" s="16"/>
      <c r="F21" s="66">
        <f t="shared" si="0"/>
        <v>0</v>
      </c>
      <c r="G21" s="34"/>
      <c r="H21" s="80"/>
    </row>
    <row r="22" spans="1:8" x14ac:dyDescent="0.25">
      <c r="A22" s="3"/>
      <c r="B22" s="2" t="s">
        <v>237</v>
      </c>
      <c r="C22" s="2" t="s">
        <v>12</v>
      </c>
      <c r="D22" s="8">
        <v>6</v>
      </c>
      <c r="E22" s="16"/>
      <c r="F22" s="66">
        <f t="shared" si="0"/>
        <v>0</v>
      </c>
      <c r="G22" s="34"/>
      <c r="H22" s="80"/>
    </row>
    <row r="23" spans="1:8" x14ac:dyDescent="0.25">
      <c r="A23" s="3"/>
      <c r="B23" s="2" t="s">
        <v>240</v>
      </c>
      <c r="C23" s="2" t="s">
        <v>12</v>
      </c>
      <c r="D23" s="8">
        <v>3</v>
      </c>
      <c r="E23" s="16"/>
      <c r="F23" s="66">
        <f t="shared" si="0"/>
        <v>0</v>
      </c>
      <c r="G23" s="34"/>
      <c r="H23" s="80"/>
    </row>
    <row r="24" spans="1:8" x14ac:dyDescent="0.25">
      <c r="A24" s="3"/>
      <c r="B24" s="2" t="s">
        <v>29</v>
      </c>
      <c r="C24" s="2" t="s">
        <v>25</v>
      </c>
      <c r="D24" s="8">
        <v>1</v>
      </c>
      <c r="E24" s="16"/>
      <c r="F24" s="66">
        <f t="shared" si="0"/>
        <v>0</v>
      </c>
      <c r="G24" s="34"/>
      <c r="H24" s="80"/>
    </row>
    <row r="25" spans="1:8" ht="29.25" customHeight="1" x14ac:dyDescent="0.25">
      <c r="A25" s="3"/>
      <c r="B25" s="9" t="s">
        <v>30</v>
      </c>
      <c r="C25" s="2" t="s">
        <v>25</v>
      </c>
      <c r="D25" s="8">
        <v>2</v>
      </c>
      <c r="E25" s="16"/>
      <c r="F25" s="66">
        <f t="shared" si="0"/>
        <v>0</v>
      </c>
      <c r="G25" s="34"/>
      <c r="H25" s="80"/>
    </row>
    <row r="26" spans="1:8" x14ac:dyDescent="0.25">
      <c r="A26" s="5"/>
      <c r="B26" s="5"/>
      <c r="C26" s="5"/>
      <c r="D26" s="5"/>
      <c r="E26" s="17"/>
      <c r="F26" s="67"/>
      <c r="G26" s="22"/>
      <c r="H26" s="80"/>
    </row>
    <row r="27" spans="1:8" x14ac:dyDescent="0.25">
      <c r="A27" s="4">
        <v>13</v>
      </c>
      <c r="B27" s="1" t="s">
        <v>31</v>
      </c>
      <c r="C27" s="2"/>
      <c r="D27" s="2"/>
      <c r="E27" s="16"/>
      <c r="F27" s="66"/>
      <c r="G27" s="56">
        <f>SUM(F28)</f>
        <v>0</v>
      </c>
      <c r="H27" s="77"/>
    </row>
    <row r="28" spans="1:8" ht="30" x14ac:dyDescent="0.25">
      <c r="A28" s="2"/>
      <c r="B28" s="7" t="s">
        <v>87</v>
      </c>
      <c r="C28" s="2" t="s">
        <v>25</v>
      </c>
      <c r="D28" s="8">
        <v>1</v>
      </c>
      <c r="E28" s="16"/>
      <c r="F28" s="66">
        <f t="shared" si="0"/>
        <v>0</v>
      </c>
      <c r="G28" s="34"/>
      <c r="H28" s="80"/>
    </row>
    <row r="29" spans="1:8" x14ac:dyDescent="0.25">
      <c r="A29" s="5"/>
      <c r="B29" s="5"/>
      <c r="C29" s="5"/>
      <c r="D29" s="5"/>
      <c r="E29" s="17"/>
      <c r="F29" s="67"/>
      <c r="G29" s="22"/>
      <c r="H29" s="80"/>
    </row>
    <row r="30" spans="1:8" x14ac:dyDescent="0.25">
      <c r="A30" s="4">
        <v>14</v>
      </c>
      <c r="B30" s="1" t="s">
        <v>32</v>
      </c>
      <c r="C30" s="2"/>
      <c r="D30" s="2"/>
      <c r="E30" s="16"/>
      <c r="F30" s="66"/>
      <c r="G30" s="56">
        <f>SUM(F31:F34)</f>
        <v>0</v>
      </c>
      <c r="H30" s="77"/>
    </row>
    <row r="31" spans="1:8" ht="15" customHeight="1" x14ac:dyDescent="0.25">
      <c r="A31" s="2"/>
      <c r="B31" s="2" t="s">
        <v>88</v>
      </c>
      <c r="C31" s="2" t="s">
        <v>12</v>
      </c>
      <c r="D31" s="8">
        <v>3.5</v>
      </c>
      <c r="E31" s="16"/>
      <c r="F31" s="66">
        <f t="shared" si="0"/>
        <v>0</v>
      </c>
      <c r="G31" s="34"/>
      <c r="H31" s="80"/>
    </row>
    <row r="32" spans="1:8" ht="15" customHeight="1" x14ac:dyDescent="0.25">
      <c r="A32" s="2"/>
      <c r="B32" s="2" t="s">
        <v>34</v>
      </c>
      <c r="C32" s="2" t="s">
        <v>25</v>
      </c>
      <c r="D32" s="8">
        <v>1</v>
      </c>
      <c r="E32" s="16"/>
      <c r="F32" s="66">
        <f t="shared" si="0"/>
        <v>0</v>
      </c>
      <c r="G32" s="34"/>
      <c r="H32" s="80"/>
    </row>
    <row r="33" spans="1:8" ht="15" customHeight="1" x14ac:dyDescent="0.25">
      <c r="A33" s="2"/>
      <c r="B33" s="2" t="s">
        <v>35</v>
      </c>
      <c r="C33" s="2" t="s">
        <v>12</v>
      </c>
      <c r="D33" s="8">
        <v>12</v>
      </c>
      <c r="E33" s="16"/>
      <c r="F33" s="66">
        <f t="shared" si="0"/>
        <v>0</v>
      </c>
      <c r="G33" s="34"/>
      <c r="H33" s="80"/>
    </row>
    <row r="34" spans="1:8" ht="15" customHeight="1" x14ac:dyDescent="0.25">
      <c r="A34" s="2"/>
      <c r="B34" s="2" t="s">
        <v>36</v>
      </c>
      <c r="C34" s="2" t="s">
        <v>12</v>
      </c>
      <c r="D34" s="8">
        <v>3</v>
      </c>
      <c r="E34" s="16"/>
      <c r="F34" s="66">
        <f t="shared" si="0"/>
        <v>0</v>
      </c>
      <c r="G34" s="34"/>
      <c r="H34" s="80"/>
    </row>
    <row r="35" spans="1:8" ht="15" customHeight="1" x14ac:dyDescent="0.25">
      <c r="A35" s="5"/>
      <c r="B35" s="5"/>
      <c r="C35" s="5"/>
      <c r="D35" s="5"/>
      <c r="E35" s="17"/>
      <c r="F35" s="67"/>
      <c r="G35" s="22"/>
      <c r="H35" s="80"/>
    </row>
    <row r="36" spans="1:8" x14ac:dyDescent="0.25">
      <c r="A36" s="4">
        <v>15</v>
      </c>
      <c r="B36" s="1" t="s">
        <v>37</v>
      </c>
      <c r="C36" s="2"/>
      <c r="D36" s="2"/>
      <c r="E36" s="16"/>
      <c r="F36" s="66"/>
      <c r="G36" s="56">
        <f>SUM(F37:F42)</f>
        <v>0</v>
      </c>
      <c r="H36" s="77"/>
    </row>
    <row r="37" spans="1:8" ht="15" customHeight="1" x14ac:dyDescent="0.25">
      <c r="A37" s="2"/>
      <c r="B37" s="2" t="s">
        <v>241</v>
      </c>
      <c r="C37" s="2" t="s">
        <v>38</v>
      </c>
      <c r="D37" s="8">
        <v>4</v>
      </c>
      <c r="E37" s="16"/>
      <c r="F37" s="66">
        <f t="shared" si="0"/>
        <v>0</v>
      </c>
      <c r="G37" s="34"/>
      <c r="H37" s="80"/>
    </row>
    <row r="38" spans="1:8" ht="15" customHeight="1" x14ac:dyDescent="0.25">
      <c r="A38" s="2"/>
      <c r="B38" s="2" t="s">
        <v>186</v>
      </c>
      <c r="C38" s="2" t="s">
        <v>25</v>
      </c>
      <c r="D38" s="8">
        <v>2</v>
      </c>
      <c r="E38" s="16"/>
      <c r="F38" s="66">
        <f t="shared" si="0"/>
        <v>0</v>
      </c>
      <c r="G38" s="34"/>
      <c r="H38" s="80"/>
    </row>
    <row r="39" spans="1:8" x14ac:dyDescent="0.25">
      <c r="A39" s="2"/>
      <c r="B39" s="2" t="s">
        <v>187</v>
      </c>
      <c r="C39" s="2" t="s">
        <v>25</v>
      </c>
      <c r="D39" s="8">
        <v>2</v>
      </c>
      <c r="E39" s="16"/>
      <c r="F39" s="66">
        <f t="shared" ref="F39:F56" si="1">SUM(D39*E39)</f>
        <v>0</v>
      </c>
      <c r="G39" s="34"/>
      <c r="H39" s="80"/>
    </row>
    <row r="40" spans="1:8" x14ac:dyDescent="0.25">
      <c r="A40" s="2"/>
      <c r="B40" s="2" t="s">
        <v>39</v>
      </c>
      <c r="C40" s="2" t="s">
        <v>25</v>
      </c>
      <c r="D40" s="8">
        <v>1</v>
      </c>
      <c r="E40" s="16"/>
      <c r="F40" s="66">
        <f t="shared" si="1"/>
        <v>0</v>
      </c>
      <c r="G40" s="34"/>
      <c r="H40" s="80"/>
    </row>
    <row r="41" spans="1:8" ht="15.75" customHeight="1" x14ac:dyDescent="0.25">
      <c r="A41" s="2"/>
      <c r="B41" s="2" t="s">
        <v>242</v>
      </c>
      <c r="C41" s="2" t="s">
        <v>38</v>
      </c>
      <c r="D41" s="8">
        <v>2</v>
      </c>
      <c r="E41" s="16"/>
      <c r="F41" s="66">
        <f t="shared" si="1"/>
        <v>0</v>
      </c>
      <c r="G41" s="34"/>
      <c r="H41" s="80"/>
    </row>
    <row r="42" spans="1:8" x14ac:dyDescent="0.25">
      <c r="A42" s="2"/>
      <c r="B42" s="7" t="s">
        <v>222</v>
      </c>
      <c r="C42" s="2" t="s">
        <v>40</v>
      </c>
      <c r="D42" s="8">
        <v>30</v>
      </c>
      <c r="E42" s="16"/>
      <c r="F42" s="66">
        <f t="shared" si="1"/>
        <v>0</v>
      </c>
      <c r="G42" s="34"/>
      <c r="H42" s="80"/>
    </row>
    <row r="43" spans="1:8" x14ac:dyDescent="0.25">
      <c r="A43" s="5"/>
      <c r="B43" s="5"/>
      <c r="C43" s="5"/>
      <c r="D43" s="5"/>
      <c r="E43" s="17"/>
      <c r="F43" s="67"/>
      <c r="G43" s="22"/>
      <c r="H43" s="80"/>
    </row>
    <row r="44" spans="1:8" x14ac:dyDescent="0.25">
      <c r="A44" s="4">
        <v>16</v>
      </c>
      <c r="B44" s="1" t="s">
        <v>41</v>
      </c>
      <c r="C44" s="2"/>
      <c r="D44" s="2"/>
      <c r="E44" s="16"/>
      <c r="F44" s="66"/>
      <c r="G44" s="56">
        <f>SUM(F45:F45)</f>
        <v>0</v>
      </c>
      <c r="H44" s="77"/>
    </row>
    <row r="45" spans="1:8" x14ac:dyDescent="0.25">
      <c r="A45" s="2"/>
      <c r="B45" s="10" t="s">
        <v>89</v>
      </c>
      <c r="C45" s="2" t="s">
        <v>25</v>
      </c>
      <c r="D45" s="8">
        <v>2</v>
      </c>
      <c r="E45" s="16"/>
      <c r="F45" s="66">
        <f t="shared" si="1"/>
        <v>0</v>
      </c>
      <c r="G45" s="34"/>
      <c r="H45" s="80"/>
    </row>
    <row r="46" spans="1:8" x14ac:dyDescent="0.25">
      <c r="A46" s="5"/>
      <c r="B46" s="5"/>
      <c r="C46" s="5"/>
      <c r="D46" s="5"/>
      <c r="E46" s="17"/>
      <c r="F46" s="67"/>
      <c r="G46" s="70"/>
      <c r="H46" s="77"/>
    </row>
    <row r="47" spans="1:8" x14ac:dyDescent="0.25">
      <c r="A47" s="4">
        <v>17</v>
      </c>
      <c r="B47" s="1" t="s">
        <v>42</v>
      </c>
      <c r="C47" s="2"/>
      <c r="D47" s="2"/>
      <c r="E47" s="16"/>
      <c r="F47" s="66"/>
      <c r="G47" s="34">
        <f>SUM(F48:F51)</f>
        <v>0</v>
      </c>
      <c r="H47" s="80"/>
    </row>
    <row r="48" spans="1:8" ht="30" x14ac:dyDescent="0.25">
      <c r="A48" s="2"/>
      <c r="B48" s="9" t="s">
        <v>221</v>
      </c>
      <c r="C48" s="2" t="s">
        <v>9</v>
      </c>
      <c r="D48" s="8">
        <v>17.5</v>
      </c>
      <c r="E48" s="16"/>
      <c r="F48" s="66">
        <f t="shared" si="1"/>
        <v>0</v>
      </c>
      <c r="G48" s="34"/>
      <c r="H48" s="80"/>
    </row>
    <row r="49" spans="1:8" ht="30" x14ac:dyDescent="0.25">
      <c r="A49" s="2"/>
      <c r="B49" s="9" t="s">
        <v>220</v>
      </c>
      <c r="C49" s="2" t="s">
        <v>9</v>
      </c>
      <c r="D49" s="8">
        <v>41</v>
      </c>
      <c r="E49" s="16"/>
      <c r="F49" s="66">
        <f t="shared" si="1"/>
        <v>0</v>
      </c>
      <c r="G49" s="34"/>
      <c r="H49" s="80"/>
    </row>
    <row r="50" spans="1:8" ht="30" x14ac:dyDescent="0.25">
      <c r="A50" s="2"/>
      <c r="B50" s="9" t="s">
        <v>44</v>
      </c>
      <c r="C50" s="2" t="s">
        <v>9</v>
      </c>
      <c r="D50" s="8">
        <v>7.8</v>
      </c>
      <c r="E50" s="16"/>
      <c r="F50" s="66">
        <f t="shared" si="1"/>
        <v>0</v>
      </c>
      <c r="G50" s="34"/>
      <c r="H50" s="80"/>
    </row>
    <row r="51" spans="1:8" ht="30" x14ac:dyDescent="0.25">
      <c r="A51" s="2"/>
      <c r="B51" s="9" t="s">
        <v>45</v>
      </c>
      <c r="C51" s="2" t="s">
        <v>12</v>
      </c>
      <c r="D51" s="8">
        <v>6.5</v>
      </c>
      <c r="E51" s="16"/>
      <c r="F51" s="66">
        <f t="shared" si="1"/>
        <v>0</v>
      </c>
      <c r="G51" s="34"/>
      <c r="H51" s="80"/>
    </row>
    <row r="52" spans="1:8" x14ac:dyDescent="0.25">
      <c r="A52" s="5"/>
      <c r="B52" s="5"/>
      <c r="C52" s="5"/>
      <c r="D52" s="5"/>
      <c r="E52" s="17"/>
      <c r="F52" s="67"/>
      <c r="G52" s="22"/>
      <c r="H52" s="80"/>
    </row>
    <row r="53" spans="1:8" x14ac:dyDescent="0.25">
      <c r="A53" s="14">
        <v>18</v>
      </c>
      <c r="B53" s="15" t="s">
        <v>43</v>
      </c>
      <c r="C53" s="2"/>
      <c r="D53" s="2"/>
      <c r="E53" s="16"/>
      <c r="F53" s="66"/>
      <c r="G53" s="34">
        <f>SUM(F54:F56)</f>
        <v>0</v>
      </c>
      <c r="H53" s="80"/>
    </row>
    <row r="54" spans="1:8" x14ac:dyDescent="0.25">
      <c r="A54" s="2"/>
      <c r="B54" s="2" t="s">
        <v>46</v>
      </c>
      <c r="C54" s="2" t="s">
        <v>25</v>
      </c>
      <c r="D54" s="8">
        <v>2</v>
      </c>
      <c r="E54" s="16"/>
      <c r="F54" s="66">
        <f t="shared" si="1"/>
        <v>0</v>
      </c>
      <c r="G54" s="34"/>
      <c r="H54" s="80"/>
    </row>
    <row r="55" spans="1:8" x14ac:dyDescent="0.25">
      <c r="A55" s="2"/>
      <c r="B55" s="2" t="s">
        <v>48</v>
      </c>
      <c r="C55" s="2" t="s">
        <v>25</v>
      </c>
      <c r="D55" s="8">
        <v>2</v>
      </c>
      <c r="E55" s="16"/>
      <c r="F55" s="66">
        <f t="shared" si="1"/>
        <v>0</v>
      </c>
      <c r="G55" s="34"/>
      <c r="H55" s="80"/>
    </row>
    <row r="56" spans="1:8" ht="15.75" thickBot="1" x14ac:dyDescent="0.3">
      <c r="A56" s="19"/>
      <c r="B56" s="19" t="s">
        <v>47</v>
      </c>
      <c r="C56" s="19" t="s">
        <v>49</v>
      </c>
      <c r="D56" s="20">
        <v>1</v>
      </c>
      <c r="E56" s="21"/>
      <c r="F56" s="68">
        <f t="shared" si="1"/>
        <v>0</v>
      </c>
      <c r="G56" s="34"/>
      <c r="H56" s="80"/>
    </row>
    <row r="57" spans="1:8" ht="15.75" thickBot="1" x14ac:dyDescent="0.3">
      <c r="A57" s="43"/>
      <c r="B57" s="44" t="s">
        <v>7</v>
      </c>
      <c r="C57" s="45"/>
      <c r="D57" s="45"/>
      <c r="E57" s="45"/>
      <c r="F57" s="69"/>
      <c r="G57" s="56">
        <f>SUM(G7:G56)</f>
        <v>0</v>
      </c>
      <c r="H57" s="77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O47"/>
  <sheetViews>
    <sheetView zoomScale="80" zoomScaleNormal="80" workbookViewId="0">
      <selection activeCell="B44" sqref="B44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  <col min="13" max="13" width="15.7109375" bestFit="1" customWidth="1"/>
  </cols>
  <sheetData>
    <row r="1" spans="1:7" ht="15.75" x14ac:dyDescent="0.25">
      <c r="A1" s="86"/>
      <c r="B1" s="86"/>
      <c r="C1" s="86"/>
      <c r="D1" s="86"/>
      <c r="E1" s="86"/>
      <c r="F1" s="86"/>
      <c r="G1" s="86"/>
    </row>
    <row r="2" spans="1:7" ht="15.75" x14ac:dyDescent="0.25">
      <c r="A2" s="87" t="s">
        <v>33</v>
      </c>
      <c r="B2" s="87"/>
      <c r="C2" s="87"/>
      <c r="D2" s="87"/>
      <c r="E2" s="87"/>
      <c r="F2" s="87"/>
      <c r="G2" s="87"/>
    </row>
    <row r="3" spans="1:7" x14ac:dyDescent="0.25">
      <c r="A3" s="88" t="s">
        <v>0</v>
      </c>
      <c r="B3" s="88"/>
      <c r="C3" s="88"/>
      <c r="D3" s="88"/>
      <c r="E3" s="88"/>
      <c r="F3" s="88"/>
      <c r="G3" s="88"/>
    </row>
    <row r="4" spans="1:7" x14ac:dyDescent="0.25">
      <c r="A4" s="88" t="s">
        <v>181</v>
      </c>
      <c r="B4" s="88"/>
      <c r="C4" s="88"/>
      <c r="D4" s="88"/>
      <c r="E4" s="88"/>
      <c r="F4" s="88"/>
      <c r="G4" s="88"/>
    </row>
    <row r="5" spans="1:7" x14ac:dyDescent="0.25">
      <c r="A5" s="88" t="s">
        <v>191</v>
      </c>
      <c r="B5" s="88"/>
      <c r="C5" s="88"/>
      <c r="D5" s="88"/>
      <c r="E5" s="88"/>
      <c r="F5" s="88"/>
      <c r="G5" s="88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2</v>
      </c>
      <c r="B8" s="1" t="s">
        <v>14</v>
      </c>
      <c r="C8" s="2"/>
      <c r="D8" s="2"/>
      <c r="E8" s="16"/>
      <c r="F8" s="2"/>
      <c r="G8" s="61">
        <f>SUM(F9)</f>
        <v>0</v>
      </c>
    </row>
    <row r="9" spans="1:7" ht="30" x14ac:dyDescent="0.25">
      <c r="A9" s="2"/>
      <c r="B9" s="9" t="s">
        <v>59</v>
      </c>
      <c r="C9" s="2" t="s">
        <v>9</v>
      </c>
      <c r="D9" s="57">
        <v>125</v>
      </c>
      <c r="E9" s="16"/>
      <c r="F9" s="58">
        <f>SUM(D9*E9)</f>
        <v>0</v>
      </c>
      <c r="G9" s="2"/>
    </row>
    <row r="10" spans="1:7" x14ac:dyDescent="0.25">
      <c r="A10" s="5"/>
      <c r="B10" s="5"/>
      <c r="C10" s="5"/>
      <c r="D10" s="5"/>
      <c r="E10" s="17"/>
      <c r="F10" s="5"/>
      <c r="G10" s="5"/>
    </row>
    <row r="11" spans="1:7" x14ac:dyDescent="0.25">
      <c r="A11" s="4">
        <v>3</v>
      </c>
      <c r="B11" s="1" t="s">
        <v>17</v>
      </c>
      <c r="C11" s="2"/>
      <c r="D11" s="2"/>
      <c r="E11" s="16"/>
      <c r="F11" s="2"/>
      <c r="G11" s="61">
        <f>SUM(F12:F16)</f>
        <v>0</v>
      </c>
    </row>
    <row r="12" spans="1:7" x14ac:dyDescent="0.25">
      <c r="A12" s="2"/>
      <c r="B12" s="2" t="s">
        <v>182</v>
      </c>
      <c r="C12" s="2" t="s">
        <v>9</v>
      </c>
      <c r="D12" s="57">
        <v>26</v>
      </c>
      <c r="E12" s="16"/>
      <c r="F12" s="58">
        <f>SUM(D12*E12)</f>
        <v>0</v>
      </c>
      <c r="G12" s="2"/>
    </row>
    <row r="13" spans="1:7" ht="83.25" customHeight="1" x14ac:dyDescent="0.25">
      <c r="A13" s="2"/>
      <c r="B13" s="7" t="s">
        <v>171</v>
      </c>
      <c r="C13" s="2" t="s">
        <v>9</v>
      </c>
      <c r="D13" s="57">
        <v>145</v>
      </c>
      <c r="E13" s="16"/>
      <c r="F13" s="58">
        <f t="shared" ref="F13:F16" si="0">SUM(D13*E13)</f>
        <v>0</v>
      </c>
      <c r="G13" s="2"/>
    </row>
    <row r="14" spans="1:7" ht="57.75" customHeight="1" x14ac:dyDescent="0.25">
      <c r="A14" s="2"/>
      <c r="B14" s="7" t="s">
        <v>223</v>
      </c>
      <c r="C14" s="2" t="s">
        <v>9</v>
      </c>
      <c r="D14" s="57">
        <v>140</v>
      </c>
      <c r="E14" s="16"/>
      <c r="F14" s="58">
        <f t="shared" si="0"/>
        <v>0</v>
      </c>
      <c r="G14" s="2"/>
    </row>
    <row r="15" spans="1:7" ht="39.75" customHeight="1" x14ac:dyDescent="0.25">
      <c r="A15" s="2"/>
      <c r="B15" s="7" t="s">
        <v>224</v>
      </c>
      <c r="C15" s="2" t="s">
        <v>9</v>
      </c>
      <c r="D15" s="57">
        <v>125</v>
      </c>
      <c r="E15" s="16"/>
      <c r="F15" s="58">
        <f t="shared" si="0"/>
        <v>0</v>
      </c>
      <c r="G15" s="2"/>
    </row>
    <row r="16" spans="1:7" ht="39.75" customHeight="1" x14ac:dyDescent="0.25">
      <c r="A16" s="2"/>
      <c r="B16" s="7" t="s">
        <v>225</v>
      </c>
      <c r="C16" s="2" t="s">
        <v>226</v>
      </c>
      <c r="D16" s="57">
        <v>23</v>
      </c>
      <c r="E16" s="16"/>
      <c r="F16" s="58">
        <f t="shared" si="0"/>
        <v>0</v>
      </c>
      <c r="G16" s="2"/>
    </row>
    <row r="17" spans="1:7" x14ac:dyDescent="0.25">
      <c r="A17" s="5"/>
      <c r="B17" s="12"/>
      <c r="C17" s="5"/>
      <c r="D17" s="5"/>
      <c r="E17" s="17"/>
      <c r="F17" s="5"/>
      <c r="G17" s="5"/>
    </row>
    <row r="18" spans="1:7" x14ac:dyDescent="0.25">
      <c r="A18" s="4">
        <v>4</v>
      </c>
      <c r="B18" s="1" t="s">
        <v>56</v>
      </c>
      <c r="C18" s="2"/>
      <c r="D18" s="2"/>
      <c r="E18" s="2"/>
      <c r="F18" s="2"/>
      <c r="G18" s="24">
        <f>SUM(F19:F19)</f>
        <v>0</v>
      </c>
    </row>
    <row r="19" spans="1:7" ht="60" x14ac:dyDescent="0.25">
      <c r="A19" s="2"/>
      <c r="B19" s="7" t="s">
        <v>183</v>
      </c>
      <c r="C19" s="2" t="s">
        <v>9</v>
      </c>
      <c r="D19" s="2">
        <v>12.75</v>
      </c>
      <c r="E19" s="16"/>
      <c r="F19" s="18">
        <f>SUM(D19*E19)</f>
        <v>0</v>
      </c>
      <c r="G19" s="2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4">
        <v>5</v>
      </c>
      <c r="B21" s="1" t="s">
        <v>37</v>
      </c>
      <c r="C21" s="2"/>
      <c r="D21" s="2"/>
      <c r="E21" s="16"/>
      <c r="F21" s="2"/>
      <c r="G21" s="61">
        <f>SUM(F22:F26)</f>
        <v>0</v>
      </c>
    </row>
    <row r="22" spans="1:7" x14ac:dyDescent="0.25">
      <c r="A22" s="2"/>
      <c r="B22" s="2" t="s">
        <v>172</v>
      </c>
      <c r="C22" s="2" t="s">
        <v>54</v>
      </c>
      <c r="D22" s="8">
        <v>1</v>
      </c>
      <c r="E22" s="16"/>
      <c r="F22" s="58">
        <f>SUM(D22*E22)</f>
        <v>0</v>
      </c>
      <c r="G22" s="2"/>
    </row>
    <row r="23" spans="1:7" x14ac:dyDescent="0.25">
      <c r="A23" s="2"/>
      <c r="B23" s="2" t="s">
        <v>174</v>
      </c>
      <c r="C23" s="2" t="s">
        <v>54</v>
      </c>
      <c r="D23" s="8">
        <v>1</v>
      </c>
      <c r="E23" s="16"/>
      <c r="F23" s="58">
        <f t="shared" ref="F23:F26" si="1">SUM(D23*E23)</f>
        <v>0</v>
      </c>
      <c r="G23" s="2"/>
    </row>
    <row r="24" spans="1:7" x14ac:dyDescent="0.25">
      <c r="A24" s="2"/>
      <c r="B24" s="2" t="s">
        <v>173</v>
      </c>
      <c r="C24" s="2" t="s">
        <v>54</v>
      </c>
      <c r="D24" s="8">
        <v>1</v>
      </c>
      <c r="E24" s="16"/>
      <c r="F24" s="58">
        <f t="shared" si="1"/>
        <v>0</v>
      </c>
      <c r="G24" s="2"/>
    </row>
    <row r="25" spans="1:7" x14ac:dyDescent="0.25">
      <c r="A25" s="2"/>
      <c r="B25" s="9" t="s">
        <v>168</v>
      </c>
      <c r="C25" s="2" t="s">
        <v>51</v>
      </c>
      <c r="D25" s="8">
        <v>5</v>
      </c>
      <c r="E25" s="16"/>
      <c r="F25" s="58">
        <f t="shared" si="1"/>
        <v>0</v>
      </c>
      <c r="G25" s="2"/>
    </row>
    <row r="26" spans="1:7" x14ac:dyDescent="0.25">
      <c r="A26" s="2"/>
      <c r="B26" s="2" t="s">
        <v>55</v>
      </c>
      <c r="C26" s="2" t="s">
        <v>51</v>
      </c>
      <c r="D26" s="8">
        <v>2</v>
      </c>
      <c r="E26" s="16"/>
      <c r="F26" s="58">
        <f t="shared" si="1"/>
        <v>0</v>
      </c>
      <c r="G26" s="2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4">
        <v>6</v>
      </c>
      <c r="B28" s="1" t="s">
        <v>57</v>
      </c>
      <c r="C28" s="2"/>
      <c r="D28" s="2"/>
      <c r="E28" s="2"/>
      <c r="F28" s="2"/>
      <c r="G28" s="24">
        <f>SUM(F29:F30)</f>
        <v>0</v>
      </c>
    </row>
    <row r="29" spans="1:7" ht="30" x14ac:dyDescent="0.25">
      <c r="A29" s="2"/>
      <c r="B29" s="7" t="s">
        <v>184</v>
      </c>
      <c r="C29" s="2" t="s">
        <v>9</v>
      </c>
      <c r="D29" s="2">
        <v>25.5</v>
      </c>
      <c r="E29" s="16"/>
      <c r="F29" s="18">
        <f>SUM(D29*E29)</f>
        <v>0</v>
      </c>
      <c r="G29" s="2"/>
    </row>
    <row r="30" spans="1:7" ht="30" x14ac:dyDescent="0.25">
      <c r="A30" s="2"/>
      <c r="B30" s="7" t="s">
        <v>185</v>
      </c>
      <c r="C30" s="2" t="s">
        <v>9</v>
      </c>
      <c r="D30" s="2">
        <v>70</v>
      </c>
      <c r="E30" s="16"/>
      <c r="F30" s="18">
        <f>SUM(D30*E30)</f>
        <v>0</v>
      </c>
      <c r="G30" s="2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4">
        <v>7</v>
      </c>
      <c r="B32" s="1" t="s">
        <v>58</v>
      </c>
      <c r="C32" s="2"/>
      <c r="D32" s="2"/>
      <c r="E32" s="2"/>
      <c r="F32" s="2"/>
      <c r="G32" s="24">
        <f>SUM(F33:F35)</f>
        <v>0</v>
      </c>
    </row>
    <row r="33" spans="1:15" ht="30" x14ac:dyDescent="0.25">
      <c r="A33" s="2"/>
      <c r="B33" s="7" t="s">
        <v>176</v>
      </c>
      <c r="C33" s="2" t="s">
        <v>25</v>
      </c>
      <c r="D33" s="2">
        <v>1</v>
      </c>
      <c r="E33" s="16"/>
      <c r="F33" s="18">
        <f>SUM(D33*E33)</f>
        <v>0</v>
      </c>
      <c r="G33" s="2"/>
    </row>
    <row r="34" spans="1:15" ht="30" x14ac:dyDescent="0.25">
      <c r="A34" s="2"/>
      <c r="B34" s="7" t="s">
        <v>180</v>
      </c>
      <c r="C34" s="2" t="s">
        <v>9</v>
      </c>
      <c r="D34" s="2">
        <v>380</v>
      </c>
      <c r="E34" s="16"/>
      <c r="F34" s="18">
        <f t="shared" ref="F34:F38" si="2">SUM(D34*E34)</f>
        <v>0</v>
      </c>
      <c r="G34" s="2"/>
      <c r="K34" s="63"/>
      <c r="L34" s="63"/>
      <c r="M34" s="63"/>
    </row>
    <row r="35" spans="1:15" ht="105" x14ac:dyDescent="0.25">
      <c r="A35" s="2"/>
      <c r="B35" s="7" t="s">
        <v>177</v>
      </c>
      <c r="C35" s="2" t="s">
        <v>25</v>
      </c>
      <c r="D35" s="2">
        <v>1</v>
      </c>
      <c r="E35" s="16"/>
      <c r="F35" s="18">
        <f t="shared" si="2"/>
        <v>0</v>
      </c>
      <c r="G35" s="2"/>
      <c r="K35" s="63"/>
      <c r="L35" s="63"/>
      <c r="M35" s="63"/>
    </row>
    <row r="36" spans="1:15" x14ac:dyDescent="0.25">
      <c r="A36" s="5"/>
      <c r="B36" s="12"/>
      <c r="C36" s="5"/>
      <c r="D36" s="5"/>
      <c r="E36" s="17"/>
      <c r="F36" s="22"/>
      <c r="G36" s="5"/>
      <c r="K36" s="63"/>
      <c r="L36" s="63"/>
      <c r="M36" s="63"/>
    </row>
    <row r="37" spans="1:15" x14ac:dyDescent="0.25">
      <c r="A37" s="4">
        <v>13</v>
      </c>
      <c r="B37" s="62" t="s">
        <v>175</v>
      </c>
      <c r="C37" s="2"/>
      <c r="D37" s="2"/>
      <c r="E37" s="2"/>
      <c r="F37" s="18"/>
      <c r="G37" s="24">
        <f>SUM(F38)</f>
        <v>0</v>
      </c>
      <c r="M37" s="23"/>
    </row>
    <row r="38" spans="1:15" ht="30" x14ac:dyDescent="0.25">
      <c r="A38" s="4"/>
      <c r="B38" s="27" t="s">
        <v>60</v>
      </c>
      <c r="C38" s="2" t="s">
        <v>9</v>
      </c>
      <c r="D38" s="2">
        <v>329</v>
      </c>
      <c r="E38" s="16"/>
      <c r="F38" s="18">
        <f t="shared" si="2"/>
        <v>0</v>
      </c>
      <c r="G38" s="2"/>
      <c r="K38" s="63"/>
      <c r="L38" s="63"/>
      <c r="M38" s="63"/>
    </row>
    <row r="39" spans="1:15" x14ac:dyDescent="0.25">
      <c r="A39" s="2"/>
      <c r="B39" s="1" t="s">
        <v>7</v>
      </c>
      <c r="C39" s="2"/>
      <c r="D39" s="2"/>
      <c r="E39" s="2"/>
      <c r="F39" s="2"/>
      <c r="G39" s="24">
        <f>SUM(G8:G38)</f>
        <v>0</v>
      </c>
      <c r="M39" s="23"/>
      <c r="O39" s="23"/>
    </row>
    <row r="44" spans="1:15" x14ac:dyDescent="0.25">
      <c r="G44" s="63"/>
    </row>
    <row r="46" spans="1:15" x14ac:dyDescent="0.25">
      <c r="G46" s="63"/>
    </row>
    <row r="47" spans="1:15" x14ac:dyDescent="0.25">
      <c r="G47" s="23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7" workbookViewId="0">
      <selection activeCell="A2" sqref="A2:F17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6"/>
      <c r="B1" s="86"/>
      <c r="C1" s="86"/>
      <c r="D1" s="86"/>
      <c r="E1" s="86"/>
      <c r="F1" s="86"/>
    </row>
    <row r="2" spans="1:6" ht="15.75" x14ac:dyDescent="0.25">
      <c r="A2" s="87" t="s">
        <v>33</v>
      </c>
      <c r="B2" s="87"/>
      <c r="C2" s="87"/>
      <c r="D2" s="87"/>
      <c r="E2" s="87"/>
      <c r="F2" s="87"/>
    </row>
    <row r="3" spans="1:6" x14ac:dyDescent="0.25">
      <c r="A3" s="88" t="s">
        <v>0</v>
      </c>
      <c r="B3" s="88"/>
      <c r="C3" s="88"/>
      <c r="D3" s="88"/>
      <c r="E3" s="88"/>
      <c r="F3" s="88"/>
    </row>
    <row r="4" spans="1:6" x14ac:dyDescent="0.25">
      <c r="A4" s="88" t="s">
        <v>181</v>
      </c>
      <c r="B4" s="88"/>
      <c r="C4" s="88"/>
      <c r="D4" s="88"/>
      <c r="E4" s="88"/>
      <c r="F4" s="88"/>
    </row>
    <row r="5" spans="1:6" x14ac:dyDescent="0.25">
      <c r="A5" s="88" t="s">
        <v>192</v>
      </c>
      <c r="B5" s="88"/>
      <c r="C5" s="88"/>
      <c r="D5" s="88"/>
      <c r="E5" s="88"/>
      <c r="F5" s="88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61</v>
      </c>
      <c r="B7" s="7" t="s">
        <v>62</v>
      </c>
      <c r="C7" s="3" t="s">
        <v>10</v>
      </c>
      <c r="D7" s="3">
        <v>2.5</v>
      </c>
      <c r="E7" s="16"/>
      <c r="F7" s="16">
        <f>SUM(D7*E7)</f>
        <v>0</v>
      </c>
    </row>
    <row r="8" spans="1:6" ht="30" x14ac:dyDescent="0.25">
      <c r="A8" s="2" t="s">
        <v>63</v>
      </c>
      <c r="B8" s="7" t="s">
        <v>64</v>
      </c>
      <c r="C8" s="3" t="s">
        <v>10</v>
      </c>
      <c r="D8" s="28">
        <v>2</v>
      </c>
      <c r="E8" s="16"/>
      <c r="F8" s="16">
        <f t="shared" ref="F8:F15" si="0">SUM(D8*E8)</f>
        <v>0</v>
      </c>
    </row>
    <row r="9" spans="1:6" ht="30" x14ac:dyDescent="0.25">
      <c r="A9" s="2" t="s">
        <v>65</v>
      </c>
      <c r="B9" s="7" t="s">
        <v>78</v>
      </c>
      <c r="C9" s="3" t="s">
        <v>66</v>
      </c>
      <c r="D9" s="28">
        <v>20</v>
      </c>
      <c r="E9" s="16"/>
      <c r="F9" s="16">
        <f t="shared" si="0"/>
        <v>0</v>
      </c>
    </row>
    <row r="10" spans="1:6" ht="30" x14ac:dyDescent="0.25">
      <c r="A10" s="2" t="s">
        <v>67</v>
      </c>
      <c r="B10" s="7" t="s">
        <v>68</v>
      </c>
      <c r="C10" s="3" t="s">
        <v>66</v>
      </c>
      <c r="D10" s="28">
        <v>20</v>
      </c>
      <c r="E10" s="16"/>
      <c r="F10" s="16">
        <f t="shared" si="0"/>
        <v>0</v>
      </c>
    </row>
    <row r="11" spans="1:6" ht="30" x14ac:dyDescent="0.25">
      <c r="A11" s="2" t="s">
        <v>69</v>
      </c>
      <c r="B11" s="7" t="s">
        <v>70</v>
      </c>
      <c r="C11" s="3" t="s">
        <v>51</v>
      </c>
      <c r="D11" s="28">
        <v>3</v>
      </c>
      <c r="E11" s="16"/>
      <c r="F11" s="16">
        <f t="shared" si="0"/>
        <v>0</v>
      </c>
    </row>
    <row r="12" spans="1:6" ht="30" x14ac:dyDescent="0.25">
      <c r="A12" s="2" t="s">
        <v>71</v>
      </c>
      <c r="B12" s="7" t="s">
        <v>72</v>
      </c>
      <c r="C12" s="3" t="s">
        <v>66</v>
      </c>
      <c r="D12" s="28">
        <v>27</v>
      </c>
      <c r="E12" s="16"/>
      <c r="F12" s="16">
        <f t="shared" si="0"/>
        <v>0</v>
      </c>
    </row>
    <row r="13" spans="1:6" ht="30" x14ac:dyDescent="0.25">
      <c r="A13" s="2" t="s">
        <v>73</v>
      </c>
      <c r="B13" s="7" t="s">
        <v>74</v>
      </c>
      <c r="C13" s="3" t="s">
        <v>66</v>
      </c>
      <c r="D13" s="28">
        <v>36</v>
      </c>
      <c r="E13" s="16"/>
      <c r="F13" s="16">
        <f t="shared" si="0"/>
        <v>0</v>
      </c>
    </row>
    <row r="14" spans="1:6" ht="30" x14ac:dyDescent="0.25">
      <c r="A14" s="2" t="s">
        <v>75</v>
      </c>
      <c r="B14" s="7" t="s">
        <v>188</v>
      </c>
      <c r="C14" s="3" t="s">
        <v>66</v>
      </c>
      <c r="D14" s="28">
        <v>80</v>
      </c>
      <c r="E14" s="16"/>
      <c r="F14" s="16">
        <f t="shared" si="0"/>
        <v>0</v>
      </c>
    </row>
    <row r="15" spans="1:6" x14ac:dyDescent="0.25">
      <c r="A15" s="19" t="s">
        <v>76</v>
      </c>
      <c r="B15" s="81" t="s">
        <v>77</v>
      </c>
      <c r="C15" s="82" t="s">
        <v>51</v>
      </c>
      <c r="D15" s="83">
        <v>1</v>
      </c>
      <c r="E15" s="21"/>
      <c r="F15" s="21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4">
        <f>SUM(F7:F15)</f>
        <v>0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215E-AB82-4716-97D5-806C667702B8}">
  <dimension ref="A1:E10"/>
  <sheetViews>
    <sheetView tabSelected="1" workbookViewId="0">
      <selection sqref="A1:E11"/>
    </sheetView>
  </sheetViews>
  <sheetFormatPr baseColWidth="10" defaultRowHeight="15" x14ac:dyDescent="0.25"/>
  <cols>
    <col min="1" max="1" width="5.7109375" customWidth="1"/>
    <col min="2" max="2" width="58.140625" customWidth="1"/>
    <col min="3" max="3" width="9" customWidth="1"/>
  </cols>
  <sheetData>
    <row r="1" spans="1:5" ht="15.75" x14ac:dyDescent="0.25">
      <c r="A1" s="87" t="s">
        <v>33</v>
      </c>
      <c r="B1" s="87"/>
      <c r="C1" s="87"/>
      <c r="D1" s="87"/>
      <c r="E1" s="87"/>
    </row>
    <row r="2" spans="1:5" x14ac:dyDescent="0.25">
      <c r="A2" s="88" t="s">
        <v>0</v>
      </c>
      <c r="B2" s="88"/>
      <c r="C2" s="88"/>
      <c r="D2" s="88"/>
      <c r="E2" s="88"/>
    </row>
    <row r="3" spans="1:5" x14ac:dyDescent="0.25">
      <c r="A3" s="88" t="s">
        <v>181</v>
      </c>
      <c r="B3" s="88"/>
      <c r="C3" s="88"/>
      <c r="D3" s="88"/>
      <c r="E3" s="88"/>
    </row>
    <row r="4" spans="1:5" ht="18.75" x14ac:dyDescent="0.3">
      <c r="A4" s="89" t="s">
        <v>244</v>
      </c>
      <c r="B4" s="89"/>
      <c r="C4" s="89"/>
      <c r="D4" s="89"/>
      <c r="E4" s="89"/>
    </row>
    <row r="5" spans="1:5" ht="15.75" x14ac:dyDescent="0.25">
      <c r="A5" s="90" t="s">
        <v>1</v>
      </c>
      <c r="B5" s="90" t="s">
        <v>2</v>
      </c>
      <c r="C5" s="90" t="s">
        <v>3</v>
      </c>
      <c r="D5" s="90" t="s">
        <v>4</v>
      </c>
      <c r="E5" s="90" t="s">
        <v>7</v>
      </c>
    </row>
    <row r="6" spans="1:5" x14ac:dyDescent="0.25">
      <c r="A6" s="2" t="s">
        <v>61</v>
      </c>
      <c r="B6" s="2" t="s">
        <v>80</v>
      </c>
      <c r="C6" s="2" t="s">
        <v>243</v>
      </c>
      <c r="D6" s="2">
        <v>1</v>
      </c>
      <c r="E6" s="2"/>
    </row>
    <row r="7" spans="1:5" x14ac:dyDescent="0.25">
      <c r="A7" s="2" t="s">
        <v>63</v>
      </c>
      <c r="B7" s="2" t="s">
        <v>178</v>
      </c>
      <c r="C7" s="2" t="s">
        <v>243</v>
      </c>
      <c r="D7" s="2">
        <v>1</v>
      </c>
      <c r="E7" s="2"/>
    </row>
    <row r="8" spans="1:5" x14ac:dyDescent="0.25">
      <c r="A8" s="2" t="s">
        <v>65</v>
      </c>
      <c r="B8" s="2" t="s">
        <v>50</v>
      </c>
      <c r="C8" s="2" t="s">
        <v>243</v>
      </c>
      <c r="D8" s="2">
        <v>1</v>
      </c>
      <c r="E8" s="2"/>
    </row>
    <row r="9" spans="1:5" x14ac:dyDescent="0.25">
      <c r="A9" s="2" t="s">
        <v>67</v>
      </c>
      <c r="B9" s="2" t="s">
        <v>179</v>
      </c>
      <c r="C9" s="2" t="s">
        <v>243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2024-08-12T20:54:52Z</cp:lastPrinted>
  <dcterms:created xsi:type="dcterms:W3CDTF">2022-10-16T21:53:33Z</dcterms:created>
  <dcterms:modified xsi:type="dcterms:W3CDTF">2024-08-12T20:55:31Z</dcterms:modified>
</cp:coreProperties>
</file>